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C:\Users\Ana Quijano\Documents\AÑO 2024\SENA\Fondo emprender\Economia campesina\Linea crear\Dulce tradicion\"/>
    </mc:Choice>
  </mc:AlternateContent>
  <xr:revisionPtr revIDLastSave="0" documentId="8_{0225EE29-D613-4D81-A815-32070078191F}" xr6:coauthVersionLast="47" xr6:coauthVersionMax="47" xr10:uidLastSave="{00000000-0000-0000-0000-000000000000}"/>
  <bookViews>
    <workbookView xWindow="-110" yWindow="-110" windowWidth="19420" windowHeight="10300" xr2:uid="{00000000-000D-0000-FFFF-FFFF00000000}"/>
  </bookViews>
  <sheets>
    <sheet name="DATOS CAMPESINOS" sheetId="1" r:id="rId1"/>
    <sheet name="Jurado 1" sheetId="2" r:id="rId2"/>
    <sheet name="Jurado 2" sheetId="3" r:id="rId3"/>
    <sheet name="Jurado 3" sheetId="4" r:id="rId4"/>
    <sheet name="CONSOLIDADO " sheetId="5" r:id="rId5"/>
    <sheet name="Datos " sheetId="6" state="hidden" r:id="rId6"/>
  </sheets>
  <calcPr calcId="191029"/>
  <extLst>
    <ext uri="GoogleSheetsCustomDataVersion2">
      <go:sheetsCustomData xmlns:go="http://customooxmlschemas.google.com/" r:id="rId10" roundtripDataChecksum="atMl/PIlOD8pBnx+jY2jMrrl2ieWVxzyp6UTm19RFZw="/>
    </ext>
  </extLst>
</workbook>
</file>

<file path=xl/calcChain.xml><?xml version="1.0" encoding="utf-8"?>
<calcChain xmlns="http://schemas.openxmlformats.org/spreadsheetml/2006/main">
  <c r="G32" i="5" l="1"/>
  <c r="F32" i="5"/>
  <c r="E32" i="5"/>
  <c r="G31" i="5"/>
  <c r="F31" i="5"/>
  <c r="E31" i="5"/>
  <c r="C31" i="5"/>
  <c r="G30" i="5"/>
  <c r="F30" i="5"/>
  <c r="E30" i="5"/>
  <c r="G29" i="5"/>
  <c r="F29" i="5"/>
  <c r="E29" i="5"/>
  <c r="G28" i="5"/>
  <c r="F28" i="5"/>
  <c r="E28" i="5"/>
  <c r="G27" i="5"/>
  <c r="F27" i="5"/>
  <c r="E27" i="5"/>
  <c r="C27" i="5"/>
  <c r="G26" i="5"/>
  <c r="F26" i="5"/>
  <c r="E26" i="5"/>
  <c r="G25" i="5"/>
  <c r="F25" i="5"/>
  <c r="E25" i="5"/>
  <c r="G24" i="5"/>
  <c r="F24" i="5"/>
  <c r="E24" i="5"/>
  <c r="G23" i="5"/>
  <c r="F23" i="5"/>
  <c r="E23" i="5"/>
  <c r="C23" i="5"/>
  <c r="G22" i="5"/>
  <c r="F22" i="5"/>
  <c r="E22" i="5"/>
  <c r="G21" i="5"/>
  <c r="F21" i="5"/>
  <c r="E21" i="5"/>
  <c r="G20" i="5"/>
  <c r="F20" i="5"/>
  <c r="E20" i="5"/>
  <c r="G19" i="5"/>
  <c r="F19" i="5"/>
  <c r="E19" i="5"/>
  <c r="C19" i="5"/>
  <c r="G18" i="5"/>
  <c r="F18" i="5"/>
  <c r="E18" i="5"/>
  <c r="G17" i="5"/>
  <c r="F17" i="5"/>
  <c r="E17" i="5"/>
  <c r="G16" i="5"/>
  <c r="F16" i="5"/>
  <c r="E16" i="5"/>
  <c r="G15" i="5"/>
  <c r="F15" i="5"/>
  <c r="E15" i="5"/>
  <c r="C15" i="5"/>
  <c r="G14" i="5"/>
  <c r="F14" i="5"/>
  <c r="E14" i="5"/>
  <c r="G13" i="5"/>
  <c r="F13" i="5"/>
  <c r="E13" i="5"/>
  <c r="G12" i="5"/>
  <c r="F12" i="5"/>
  <c r="E12" i="5"/>
  <c r="G11" i="5"/>
  <c r="F11" i="5"/>
  <c r="E11" i="5"/>
  <c r="C11" i="5"/>
  <c r="G10" i="5"/>
  <c r="F10" i="5"/>
  <c r="E10" i="5"/>
  <c r="G9" i="5"/>
  <c r="F9" i="5"/>
  <c r="E9" i="5"/>
  <c r="G8" i="5"/>
  <c r="F8" i="5"/>
  <c r="E8" i="5"/>
  <c r="G7" i="5"/>
  <c r="F7" i="5"/>
  <c r="E7" i="5"/>
  <c r="N34" i="4"/>
  <c r="C34" i="4"/>
  <c r="B34" i="4"/>
  <c r="A34" i="4"/>
  <c r="N33" i="4"/>
  <c r="C33" i="4"/>
  <c r="B33" i="4"/>
  <c r="A33" i="4"/>
  <c r="N32" i="4"/>
  <c r="C32" i="4"/>
  <c r="B32" i="4"/>
  <c r="A32" i="4"/>
  <c r="N31" i="4"/>
  <c r="C31" i="4"/>
  <c r="B31" i="4"/>
  <c r="A31" i="4"/>
  <c r="N30" i="4"/>
  <c r="C30" i="4"/>
  <c r="B30" i="4"/>
  <c r="A30" i="4"/>
  <c r="N29" i="4"/>
  <c r="C29" i="4"/>
  <c r="B29" i="4"/>
  <c r="A29" i="4"/>
  <c r="N28" i="4"/>
  <c r="C28" i="4"/>
  <c r="B28" i="4"/>
  <c r="A28" i="4"/>
  <c r="N27" i="4"/>
  <c r="C27" i="4"/>
  <c r="B27" i="4"/>
  <c r="A27" i="4"/>
  <c r="N26" i="4"/>
  <c r="C26" i="4"/>
  <c r="B26" i="4"/>
  <c r="A26" i="4"/>
  <c r="N25" i="4"/>
  <c r="C25" i="4"/>
  <c r="B25" i="4"/>
  <c r="A25" i="4"/>
  <c r="N24" i="4"/>
  <c r="C24" i="4"/>
  <c r="B24" i="4"/>
  <c r="A24" i="4"/>
  <c r="N23" i="4"/>
  <c r="C23" i="4"/>
  <c r="B23" i="4"/>
  <c r="A23" i="4"/>
  <c r="N22" i="4"/>
  <c r="C22" i="4"/>
  <c r="B22" i="4"/>
  <c r="A22" i="4"/>
  <c r="N21" i="4"/>
  <c r="C21" i="4"/>
  <c r="B21" i="4"/>
  <c r="A21" i="4"/>
  <c r="N20" i="4"/>
  <c r="C20" i="4"/>
  <c r="B20" i="4"/>
  <c r="A20" i="4"/>
  <c r="N19" i="4"/>
  <c r="C19" i="4"/>
  <c r="B19" i="4"/>
  <c r="A19" i="4"/>
  <c r="N18" i="4"/>
  <c r="C18" i="4"/>
  <c r="B18" i="4"/>
  <c r="A18" i="4"/>
  <c r="N17" i="4"/>
  <c r="C17" i="4"/>
  <c r="B17" i="4"/>
  <c r="A17" i="4"/>
  <c r="N16" i="4"/>
  <c r="C16" i="4"/>
  <c r="B16" i="4"/>
  <c r="A16" i="4"/>
  <c r="N15" i="4"/>
  <c r="C15" i="4"/>
  <c r="B15" i="4"/>
  <c r="A15" i="4"/>
  <c r="N14" i="4"/>
  <c r="C14" i="4"/>
  <c r="B14" i="4"/>
  <c r="A14" i="4"/>
  <c r="N13" i="4"/>
  <c r="C13" i="4"/>
  <c r="B13" i="4"/>
  <c r="A13" i="4"/>
  <c r="N12" i="4"/>
  <c r="C12" i="4"/>
  <c r="B12" i="4"/>
  <c r="A12" i="4"/>
  <c r="N11" i="4"/>
  <c r="C11" i="4"/>
  <c r="B11" i="4"/>
  <c r="A11" i="4"/>
  <c r="N10" i="4"/>
  <c r="C10" i="4"/>
  <c r="B10" i="4"/>
  <c r="A10" i="4"/>
  <c r="N9" i="4"/>
  <c r="N34" i="3"/>
  <c r="C34" i="3"/>
  <c r="B34" i="3"/>
  <c r="A34" i="3"/>
  <c r="N33" i="3"/>
  <c r="C33" i="3"/>
  <c r="B33" i="3"/>
  <c r="A33" i="3"/>
  <c r="N32" i="3"/>
  <c r="C32" i="3"/>
  <c r="B32" i="3"/>
  <c r="A32" i="3"/>
  <c r="N31" i="3"/>
  <c r="C31" i="3"/>
  <c r="B31" i="3"/>
  <c r="A31" i="3"/>
  <c r="N30" i="3"/>
  <c r="C30" i="3"/>
  <c r="B30" i="3"/>
  <c r="A30" i="3"/>
  <c r="N29" i="3"/>
  <c r="C29" i="3"/>
  <c r="B29" i="3"/>
  <c r="A29" i="3"/>
  <c r="N28" i="3"/>
  <c r="C28" i="3"/>
  <c r="B28" i="3"/>
  <c r="A28" i="3"/>
  <c r="N27" i="3"/>
  <c r="C27" i="3"/>
  <c r="B27" i="3"/>
  <c r="A27" i="3"/>
  <c r="N26" i="3"/>
  <c r="C26" i="3"/>
  <c r="B26" i="3"/>
  <c r="A26" i="3"/>
  <c r="N25" i="3"/>
  <c r="C25" i="3"/>
  <c r="B25" i="3"/>
  <c r="A25" i="3"/>
  <c r="N24" i="3"/>
  <c r="C24" i="3"/>
  <c r="B24" i="3"/>
  <c r="A24" i="3"/>
  <c r="N23" i="3"/>
  <c r="C23" i="3"/>
  <c r="B23" i="3"/>
  <c r="A23" i="3"/>
  <c r="N22" i="3"/>
  <c r="C22" i="3"/>
  <c r="B22" i="3"/>
  <c r="A22" i="3"/>
  <c r="N21" i="3"/>
  <c r="C21" i="3"/>
  <c r="B21" i="3"/>
  <c r="A21" i="3"/>
  <c r="N20" i="3"/>
  <c r="C20" i="3"/>
  <c r="B20" i="3"/>
  <c r="A20" i="3"/>
  <c r="N19" i="3"/>
  <c r="C19" i="3"/>
  <c r="B19" i="3"/>
  <c r="A19" i="3"/>
  <c r="N18" i="3"/>
  <c r="C18" i="3"/>
  <c r="B18" i="3"/>
  <c r="A18" i="3"/>
  <c r="N17" i="3"/>
  <c r="C17" i="3"/>
  <c r="B17" i="3"/>
  <c r="A17" i="3"/>
  <c r="N16" i="3"/>
  <c r="C16" i="3"/>
  <c r="B16" i="3"/>
  <c r="A16" i="3"/>
  <c r="N15" i="3"/>
  <c r="C15" i="3"/>
  <c r="B15" i="3"/>
  <c r="A15" i="3"/>
  <c r="N14" i="3"/>
  <c r="C14" i="3"/>
  <c r="B14" i="3"/>
  <c r="A14" i="3"/>
  <c r="N13" i="3"/>
  <c r="C13" i="3"/>
  <c r="B13" i="3"/>
  <c r="A13" i="3"/>
  <c r="N12" i="3"/>
  <c r="C12" i="3"/>
  <c r="B12" i="3"/>
  <c r="A12" i="3"/>
  <c r="N11" i="3"/>
  <c r="C11" i="3"/>
  <c r="B11" i="3"/>
  <c r="A11" i="3"/>
  <c r="N10" i="3"/>
  <c r="C10" i="3"/>
  <c r="B10" i="3"/>
  <c r="A10" i="3"/>
  <c r="N9" i="3"/>
  <c r="N34" i="2"/>
  <c r="D32" i="5" s="1"/>
  <c r="C34" i="2"/>
  <c r="C32" i="5" s="1"/>
  <c r="B34" i="2"/>
  <c r="B32" i="5" s="1"/>
  <c r="A34" i="2"/>
  <c r="A32" i="5" s="1"/>
  <c r="N33" i="2"/>
  <c r="D31" i="5" s="1"/>
  <c r="C33" i="2"/>
  <c r="B33" i="2"/>
  <c r="B31" i="5" s="1"/>
  <c r="A33" i="2"/>
  <c r="A31" i="5" s="1"/>
  <c r="N32" i="2"/>
  <c r="D30" i="5" s="1"/>
  <c r="C32" i="2"/>
  <c r="C30" i="5" s="1"/>
  <c r="B32" i="2"/>
  <c r="B30" i="5" s="1"/>
  <c r="A32" i="2"/>
  <c r="A30" i="5" s="1"/>
  <c r="N31" i="2"/>
  <c r="D29" i="5" s="1"/>
  <c r="C31" i="2"/>
  <c r="C29" i="5" s="1"/>
  <c r="B31" i="2"/>
  <c r="B29" i="5" s="1"/>
  <c r="A31" i="2"/>
  <c r="A29" i="5" s="1"/>
  <c r="N30" i="2"/>
  <c r="D28" i="5" s="1"/>
  <c r="C30" i="2"/>
  <c r="C28" i="5" s="1"/>
  <c r="B30" i="2"/>
  <c r="B28" i="5" s="1"/>
  <c r="A30" i="2"/>
  <c r="A28" i="5" s="1"/>
  <c r="N29" i="2"/>
  <c r="D27" i="5" s="1"/>
  <c r="C29" i="2"/>
  <c r="B29" i="2"/>
  <c r="B27" i="5" s="1"/>
  <c r="A29" i="2"/>
  <c r="A27" i="5" s="1"/>
  <c r="N28" i="2"/>
  <c r="D26" i="5" s="1"/>
  <c r="C28" i="2"/>
  <c r="C26" i="5" s="1"/>
  <c r="B28" i="2"/>
  <c r="B26" i="5" s="1"/>
  <c r="A28" i="2"/>
  <c r="A26" i="5" s="1"/>
  <c r="N27" i="2"/>
  <c r="D25" i="5" s="1"/>
  <c r="C27" i="2"/>
  <c r="C25" i="5" s="1"/>
  <c r="B27" i="2"/>
  <c r="B25" i="5" s="1"/>
  <c r="A27" i="2"/>
  <c r="A25" i="5" s="1"/>
  <c r="N26" i="2"/>
  <c r="D24" i="5" s="1"/>
  <c r="C26" i="2"/>
  <c r="C24" i="5" s="1"/>
  <c r="B26" i="2"/>
  <c r="B24" i="5" s="1"/>
  <c r="A26" i="2"/>
  <c r="A24" i="5" s="1"/>
  <c r="N25" i="2"/>
  <c r="D23" i="5" s="1"/>
  <c r="C25" i="2"/>
  <c r="B25" i="2"/>
  <c r="B23" i="5" s="1"/>
  <c r="A25" i="2"/>
  <c r="A23" i="5" s="1"/>
  <c r="N24" i="2"/>
  <c r="D22" i="5" s="1"/>
  <c r="C24" i="2"/>
  <c r="C22" i="5" s="1"/>
  <c r="B24" i="2"/>
  <c r="B22" i="5" s="1"/>
  <c r="A24" i="2"/>
  <c r="A22" i="5" s="1"/>
  <c r="N23" i="2"/>
  <c r="D21" i="5" s="1"/>
  <c r="C23" i="2"/>
  <c r="C21" i="5" s="1"/>
  <c r="B23" i="2"/>
  <c r="B21" i="5" s="1"/>
  <c r="A23" i="2"/>
  <c r="A21" i="5" s="1"/>
  <c r="N22" i="2"/>
  <c r="D20" i="5" s="1"/>
  <c r="C22" i="2"/>
  <c r="C20" i="5" s="1"/>
  <c r="B22" i="2"/>
  <c r="B20" i="5" s="1"/>
  <c r="A22" i="2"/>
  <c r="A20" i="5" s="1"/>
  <c r="N21" i="2"/>
  <c r="D19" i="5" s="1"/>
  <c r="C21" i="2"/>
  <c r="B21" i="2"/>
  <c r="B19" i="5" s="1"/>
  <c r="A21" i="2"/>
  <c r="A19" i="5" s="1"/>
  <c r="N20" i="2"/>
  <c r="D18" i="5" s="1"/>
  <c r="C20" i="2"/>
  <c r="C18" i="5" s="1"/>
  <c r="B20" i="2"/>
  <c r="B18" i="5" s="1"/>
  <c r="A20" i="2"/>
  <c r="A18" i="5" s="1"/>
  <c r="N19" i="2"/>
  <c r="D17" i="5" s="1"/>
  <c r="C19" i="2"/>
  <c r="C17" i="5" s="1"/>
  <c r="B19" i="2"/>
  <c r="B17" i="5" s="1"/>
  <c r="A19" i="2"/>
  <c r="A17" i="5" s="1"/>
  <c r="N18" i="2"/>
  <c r="D16" i="5" s="1"/>
  <c r="C18" i="2"/>
  <c r="C16" i="5" s="1"/>
  <c r="B18" i="2"/>
  <c r="B16" i="5" s="1"/>
  <c r="A18" i="2"/>
  <c r="A16" i="5" s="1"/>
  <c r="N17" i="2"/>
  <c r="D15" i="5" s="1"/>
  <c r="C17" i="2"/>
  <c r="B17" i="2"/>
  <c r="B15" i="5" s="1"/>
  <c r="A17" i="2"/>
  <c r="A15" i="5" s="1"/>
  <c r="N16" i="2"/>
  <c r="D14" i="5" s="1"/>
  <c r="C16" i="2"/>
  <c r="C14" i="5" s="1"/>
  <c r="B16" i="2"/>
  <c r="B14" i="5" s="1"/>
  <c r="A16" i="2"/>
  <c r="A14" i="5" s="1"/>
  <c r="N15" i="2"/>
  <c r="D13" i="5" s="1"/>
  <c r="C15" i="2"/>
  <c r="C13" i="5" s="1"/>
  <c r="B15" i="2"/>
  <c r="B13" i="5" s="1"/>
  <c r="A15" i="2"/>
  <c r="A13" i="5" s="1"/>
  <c r="N14" i="2"/>
  <c r="D12" i="5" s="1"/>
  <c r="C14" i="2"/>
  <c r="C12" i="5" s="1"/>
  <c r="B14" i="2"/>
  <c r="B12" i="5" s="1"/>
  <c r="A14" i="2"/>
  <c r="A12" i="5" s="1"/>
  <c r="N13" i="2"/>
  <c r="D11" i="5" s="1"/>
  <c r="C13" i="2"/>
  <c r="B13" i="2"/>
  <c r="B11" i="5" s="1"/>
  <c r="A13" i="2"/>
  <c r="A11" i="5" s="1"/>
  <c r="N12" i="2"/>
  <c r="D10" i="5" s="1"/>
  <c r="C12" i="2"/>
  <c r="C10" i="5" s="1"/>
  <c r="B12" i="2"/>
  <c r="B10" i="5" s="1"/>
  <c r="A12" i="2"/>
  <c r="A10" i="5" s="1"/>
  <c r="N11" i="2"/>
  <c r="D9" i="5" s="1"/>
  <c r="C11" i="2"/>
  <c r="C9" i="5" s="1"/>
  <c r="B11" i="2"/>
  <c r="B9" i="5" s="1"/>
  <c r="A11" i="2"/>
  <c r="A9" i="5" s="1"/>
  <c r="N10" i="2"/>
  <c r="D8" i="5" s="1"/>
  <c r="C10" i="2"/>
  <c r="C8" i="5" s="1"/>
  <c r="B10" i="2"/>
  <c r="B8" i="5" s="1"/>
  <c r="A10" i="2"/>
  <c r="A8" i="5" s="1"/>
  <c r="N9" i="2"/>
</calcChain>
</file>

<file path=xl/sharedStrings.xml><?xml version="1.0" encoding="utf-8"?>
<sst xmlns="http://schemas.openxmlformats.org/spreadsheetml/2006/main" count="125" uniqueCount="68">
  <si>
    <t>sena2022</t>
  </si>
  <si>
    <t>HERRAMIENTA DE VALORACIÓN</t>
  </si>
  <si>
    <t>DATOS CAMPESINO LÍDER PROYECTO</t>
  </si>
  <si>
    <t>DOCUMENTO DE IDENTIDAD</t>
  </si>
  <si>
    <t>PROYECTO</t>
  </si>
  <si>
    <t>DIANA MARCELA CHICACAUSA PRADA</t>
  </si>
  <si>
    <t xml:space="preserve">"Pulpas de Frutas TIERRA ICONONZUNA" </t>
  </si>
  <si>
    <t>Luz Holanda Botero Arias</t>
  </si>
  <si>
    <t>Diversificación de productos de caña panelera. Panela pulverizada en sachet, por libras y en bloque.</t>
  </si>
  <si>
    <t>GERALDINE LEONELA RODRIGUEZ OSPINA</t>
  </si>
  <si>
    <t>Nuestro producto es un chocolate amargo artesanal, elaborado con granos cuidadosamente seleccionados, producidos de manera ambientalmente sostenible aprecia el sabor auténtico y puro del cacao.</t>
  </si>
  <si>
    <t>DIEGO FERNADO AROCA ROMERO</t>
  </si>
  <si>
    <t>MI PROYECTO SE BASA EN PRODUCIR LECHE Y QUESOS ARTESANALES DE CABRA</t>
  </si>
  <si>
    <t>Leidy Venga Gómez</t>
  </si>
  <si>
    <t>Comercialización de queso campesino y mantequilla.</t>
  </si>
  <si>
    <t>JUAN DAVID GÓMEZ GARCIA</t>
  </si>
  <si>
    <t>Fabricación de productos Lacteos</t>
  </si>
  <si>
    <t>NOMBRES Y APELLIDOS JURADO 1</t>
  </si>
  <si>
    <t>July Benitez</t>
  </si>
  <si>
    <t>1. ¿Quién es el grupo asociativo o el campesino?</t>
  </si>
  <si>
    <t>2. Identificación del problema o necesidad</t>
  </si>
  <si>
    <t>3. Segmento de mercado</t>
  </si>
  <si>
    <t>4. Explicación de la Solución</t>
  </si>
  <si>
    <t>5. Trámites Legales</t>
  </si>
  <si>
    <t>6. Avances del Proyecto</t>
  </si>
  <si>
    <t xml:space="preserve">7. Competencia </t>
  </si>
  <si>
    <t xml:space="preserve">8.  Canales </t>
  </si>
  <si>
    <t>9. Proyección Financiera y uso del capital semilla</t>
  </si>
  <si>
    <t>10.  Equipo de Trabajo</t>
  </si>
  <si>
    <t>TOTAL</t>
  </si>
  <si>
    <t>Observaciones</t>
  </si>
  <si>
    <t xml:space="preserve">El campesino o grupo asociativo del proyecto demuestra conocimiento y experiencia en el proyecto </t>
  </si>
  <si>
    <t>El campesino o grupo asociativo identifica una problemática o necesidad precisa y está enfocado(a) en una población caracterizada</t>
  </si>
  <si>
    <t>El campesino o grupo asociativo reconoce el cliente de su proyecto</t>
  </si>
  <si>
    <t>El campesino o grupo asociativo presenta una solución específica y diferenciada al problema identificado materializado en un producto o servicio validado</t>
  </si>
  <si>
    <t>El campesino o grupo asociativo identifica la forma de constitución empresarial, los procesos y costos de los permisos y licencias requeridos para el funcionamiento de su proyecto de acuerdo con la normatividad vigente.</t>
  </si>
  <si>
    <t>El campesino o grupo asociativo cuenta con clientes y está realizando ventas de su proyecto</t>
  </si>
  <si>
    <t>El campesino o grupo asociativo identifica su competencia y demuestra una ventaja frente a ella</t>
  </si>
  <si>
    <t>El campesino o grupo asociativo reconoce los canales (Canales de comunicación, comercialización y distribución) coherente con el cliente</t>
  </si>
  <si>
    <t>El campesino o grupo asociativo presenta el valor total de su proyecto, el aporte del emprendedor y una estimación de sus ventas para los primeros 3 años</t>
  </si>
  <si>
    <t>El campesino o grupo asociativo demuestra un equipo interdisciplinario</t>
  </si>
  <si>
    <t xml:space="preserve">Actualmente comercializa 1 Tn mensual de pulpa de fruta y cuenta con clientes, no hay claridad de las ventas actuales de la empresa. Se recomienda revisar los equipos a solicitar segun la capacidad de produccion que se requiere segun lo estipulado en ventas. Se requiere incrementar gestion de clientes para cubrir los costos de la empresa. Experiencia previa de 1 año. </t>
  </si>
  <si>
    <t xml:space="preserve">Panela orgánica pulverizada-competencia industriales y artesanales-Asopal competencia directa en palocabildo. Diferentes presentaciones la idea con el fondo es obtener maquina pulverizadora y sachateadora. Proyecto diversificación de productos de panela clasificado en el codigo 1072- sachet de 100 gramos, libra y arrobas, y actualmente produce en pastilla y bloques. Participación ferias de emprendimiento, mercado campesino. Total proyecto 98.789.000. Aporte 52.639.000. Tiene Rut, 4 clientes Bogotá, maquinaria empacadora, trapiche de familia, selladora manual. </t>
  </si>
  <si>
    <t xml:space="preserve">Proyecto Asociativo a desarrollarse en el municipio de Dolores - Tolima. Cuenta con producto validado, presentacion de 300 gr. Se recomienda fortalecer el proceso de validacion de mercado al segmento seleccionado con el fin de demostrar sostenibilidad de la empresa, donde se soporte tipo de clientes a atender, precios del mercado, comercializacion. </t>
  </si>
  <si>
    <t xml:space="preserve">Emprendedor perteneciente a Poblacion Indigena. Proyecto a desarrollarse en el municipio de Natagaima. Plantea la produccion de leche de cabra y queso a baja escala, actualmente desarrolla la actividad para 10 cabras. Se recomienda realizar una revision en la parte financiera previo a la presentacion para verificar que sea viable. Se recomienda revisar los requisitos legales para la comercializacion y para la operacion y estimar el valor dentro de la estructura financiera. </t>
  </si>
  <si>
    <t xml:space="preserve">Emprendedora de proceso de Reincorporacion, con formacion en Tecnico en Lacteos. Produccion de queso y mantequilla de tipo artesanal sin aditivos. Realiza produccion hace 7 años, con produccion actual de 150 libras mensuales. Cuenta con clientes en zonas aledañas a la finca. Se recomienda revisar los requisitos legales para la comercializacion y para la operacion y estimar el valor dentro de la estructura financiera. </t>
  </si>
  <si>
    <t xml:space="preserve">Tecnologo en Quimico con Enfoque en la Agroindustria. Proyecto a desarrollar en el municipio de Natagaima, para la produccion de Yogurt Griego, Yogurt Afrutado, Kefir. Se recomienda revisar los requisitos legales para la comercializacion y para la operacion y estimar el valor dentro de la estructura financiera. </t>
  </si>
  <si>
    <t>NOMBRES Y APELLIDOS JURADO 3</t>
  </si>
  <si>
    <t>Javier Velandia</t>
  </si>
  <si>
    <t>CALIFICACIÓN FINAL</t>
  </si>
  <si>
    <t>Presenta propuesta ambiciosa pero sin bases reales que soporten ni la actualidad, ni lo proyectado. Propone trabajar 1 sola persona para todos los cargos desde producción hasta comercialización, debe revisar ese tema. Teniendo en cuenta la producción actual no concuerda con la logica en tiempo de producción, ni costos de elaboración del producto. Se recomienda revisar capacidad instalada, mejoras en instalaciones y proyección de ventas mas acordes a la realidad.</t>
  </si>
  <si>
    <t>La propuesta es buena, tiene notablemete identificado el problema a solucionar, tiene identificado a donde va la inversión y la mejora significativa que tendra en sus procesos.</t>
  </si>
  <si>
    <t>Se recomienda realizar ajiustes en proyección de costos y ventas, replantear propuestas de mercadeo que permita tener una propuesta mas aterrizada a la realizad del mercado cacaotero, permitiendo establecer precios de venta y mercado potencial.</t>
  </si>
  <si>
    <t>La propuesta de rescatar la cultura lactea caprina es mus destacable en la zona. Importante revisar costo beneficio de la producción de leche de cabra, ajustar margen de ganancia frente a lo solicitado a Fondo Emprender. No tiene claro el comportamiento de la cadena láctea, lo que no le permite visualizar la realidad en el mercado.</t>
  </si>
  <si>
    <t>Cueta con una buena propuesta de trabajo, tiene 7 años de experiencia tanto en la producción de queso y en el mercadeo del producto. Es una propuesta aterrizada en metas a alcanzar, la inversión requerida es muy acorde a la necesidad planteada. Revisar el tema de adecuaciones locativas ya que en la actualidad esta elaborando el producto en la cocina de su casa. Pendiente revisar el proceso de formalización, no esta claro en la propuesta.</t>
  </si>
  <si>
    <t>Es una propuesta aterrizada en metas a alcanzar, posee la experiencia en los procesos y conoce el mercado al cual va dirigido el producto final. Pendiente revisar el proceso de formalización, no esta claro en la propuesta.</t>
  </si>
  <si>
    <t>Yadira Acosta</t>
  </si>
  <si>
    <t>La emprendedora , posee conocimientos en el protecto presentado y su procesamiento, informa que actualmente comercializa una tonelada de pulpa al mes, pero las cifras de comercialización que menciona no concuerdan con las ventas actuales, se les recomienda analizar  los equipos solicitados para procesamiento,  se le recomienda ajustar la proyección comercial, segun la producción proyectada.</t>
  </si>
  <si>
    <t xml:space="preserve">Holanda informa que actualmente procesa y comercializa panela organica en bloque en un trapiche familiar, presenta conocimientos claros  del proceso y de la competencia  industrializada y artesanal, tiene claros los productos a comercializar, los tramites legales, permisos sanitarios   y los requerimientos financieros. Actualmente presenta cifras de  ventas  de los ultimos tres años y  su proyección de comercialización es ajustada y la propuesta es  comercializar en empaques de 6 gr, 100 gr, 500 gr y por arroba. </t>
  </si>
  <si>
    <t xml:space="preserve">Se presenta como grupo asociativo, representado a ASOMUPS, asoación de mujeres por el progreso de Santa Rita, su producto es Chocolate de mesa amargo, se identifica que tiene conocimiento del producto y de su procesamiento,   Presentación del chocolate de  20 gr, 200 gr y 300 gr.  Los requerimientos financieros son de $154.770.105. Ventas actuales de 50 cajas mensuales y su proyección es a 1200 cajas mensuales, la proyección financiera no es clara. se recomienda analizar la proyección de ventas y el mercado, se recomienda replantear la proyeccion financiera y el mercado, previo a la presentación para revisar si es viable la ejecución- </t>
  </si>
  <si>
    <t xml:space="preserve">Diego pertenece a población indigena,  su emprendimiento se pretende desarrollar en el municipio de Natagaima,  conoce a claridad sus posibles clientes, su compentencia y el manejo de la producción de leche,  Se le recomienda mejorar su proyección de producción y tener presente los requisitos legales y sanitarios para su procesamiento. </t>
  </si>
  <si>
    <t>Emprendedor del municipio de Roncesavalles, hace parte del proceso de paz. Sus productos son queso y mantequilla artesanal, elaborados sin aditivos, actualemnte no se encuentra constituida, lleva 7 años de producción de queso y mantequilla, con una producción mensual de 150 libras de  queso y 12 a 15 libras de mantequilla con un promedio de $1.200.000 mensuales en ventas,  tiene conocimientos claros del procesamiento y de los equipos necesarios para el mismo. Se le recomienda adicionar en la proyección financiera presupuesto para adecuación y requerimientos INVIMA,  y  tener presente los requisitos legales y sanitarios previo a la presentación del proyecto a la convocatoria para la revisión de la viabilidad</t>
  </si>
  <si>
    <t xml:space="preserve">El emprendedor es tecnologo en quimica aplicada a la industria, y el proyecto es para desarrollarse en el municipio de Natagaima, lleva 2 años con el emprendimiento,tiene amplios conocimientos en el procesamiento y en los requisitos normativos de los productos que actulmente comercializa, su innovación esta definida en su valor nutricional sobre su competencia, tiene claro los requisitos legales que necesita para su emprendimiento. Su comercializacion es de Yogurt griego, afrutado y kefir  con una ventas mensuales de 150 unidades. Tiene especificados los costos financieros y de funcionamiento. Se le recomienda garantizar el aprovicionamiento de las materias primas para la proyección propuesta y tener presente el costo de la comercializaciñon de los productos en el analisis financiero. </t>
  </si>
  <si>
    <t>Esta herramienta de valoración permitirá evidenciar el avance realizado en los entrenamientos y el acompañamiento del equipo de profesionales y orientadores en la Ruta Emprendedora. Si su puntuación alcanzó el 70% podrá continuar a la fase de postulación, de lo contrario es importante reforzar en las debilidades presentadas para realizar los ajustes respectivos.
Los elementos contenidos en esta valoración fueron:
1. Quien es el campesino o grupo asociativo
2. Identificación de problema o necesidad
3. Segmento de mercado
4. Explicación de la solución (Producto Validado)
5. Trámites Legales
6. Avances a la fecha del proyecto
7. Competencia
8. Canales
9. Proyección Financiera
10. Equipo de trabajo</t>
  </si>
  <si>
    <t>DATOS EMPRENDEDOR</t>
  </si>
  <si>
    <t>OBSERVACIONES JURADO 1</t>
  </si>
  <si>
    <t>OBSERVACIONES JURADO 2</t>
  </si>
  <si>
    <t>OBSERVACIONES JURADO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</si>
</sst>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scheme val="minor"/>
    </font>
    <font>
      <sz val="11"/>
      <color theme="1"/>
      <name val="Century Gothic"/>
      <family val="2"/>
    </font>
    <font>
      <sz val="11"/>
      <color theme="0"/>
      <name val="Century Gothic"/>
      <family val="2"/>
    </font>
    <font>
      <b/>
      <sz val="16"/>
      <color theme="0"/>
      <name val="Century Gothic"/>
      <family val="2"/>
    </font>
    <font>
      <sz val="11"/>
      <name val="Calibri"/>
      <family val="2"/>
    </font>
    <font>
      <b/>
      <sz val="12"/>
      <color theme="0"/>
      <name val="Century Gothic"/>
      <family val="2"/>
    </font>
    <font>
      <b/>
      <sz val="10"/>
      <color theme="0"/>
      <name val="Century Gothic"/>
      <family val="2"/>
    </font>
    <font>
      <sz val="11"/>
      <color rgb="FF000000"/>
      <name val="&quot;Aptos Narrow&quot;"/>
    </font>
    <font>
      <sz val="11"/>
      <color rgb="FF000000"/>
      <name val="Arial"/>
      <family val="2"/>
    </font>
    <font>
      <sz val="11"/>
      <color rgb="FF000000"/>
      <name val="Century Gothic"/>
      <family val="2"/>
    </font>
    <font>
      <b/>
      <sz val="11"/>
      <color theme="0"/>
      <name val="Century Gothic"/>
      <family val="2"/>
    </font>
    <font>
      <b/>
      <sz val="12"/>
      <color theme="1"/>
      <name val="Century Gothic"/>
      <family val="2"/>
    </font>
    <font>
      <b/>
      <sz val="11"/>
      <color theme="1"/>
      <name val="Century Gothic"/>
      <family val="2"/>
    </font>
    <font>
      <b/>
      <sz val="16"/>
      <color theme="1"/>
      <name val="Century Gothic"/>
      <family val="2"/>
    </font>
    <font>
      <sz val="10"/>
      <color theme="1"/>
      <name val="Century Gothic"/>
      <family val="2"/>
    </font>
    <font>
      <sz val="12"/>
      <color theme="1"/>
      <name val="Century Gothic"/>
      <family val="2"/>
    </font>
    <font>
      <sz val="11"/>
      <color theme="1"/>
      <name val="Calibri"/>
      <family val="2"/>
    </font>
  </fonts>
  <fills count="7">
    <fill>
      <patternFill patternType="none"/>
    </fill>
    <fill>
      <patternFill patternType="gray125"/>
    </fill>
    <fill>
      <patternFill patternType="solid">
        <fgColor rgb="FF39A900"/>
        <bgColor rgb="FF39A900"/>
      </patternFill>
    </fill>
    <fill>
      <patternFill patternType="solid">
        <fgColor rgb="FF00314D"/>
        <bgColor rgb="FF00314D"/>
      </patternFill>
    </fill>
    <fill>
      <patternFill patternType="solid">
        <fgColor theme="0"/>
        <bgColor theme="0"/>
      </patternFill>
    </fill>
    <fill>
      <patternFill patternType="solid">
        <fgColor rgb="FFFFCE40"/>
        <bgColor rgb="FFFFCE40"/>
      </patternFill>
    </fill>
    <fill>
      <patternFill patternType="solid">
        <fgColor rgb="FF1E4E79"/>
        <bgColor rgb="FF1E4E79"/>
      </patternFill>
    </fill>
  </fills>
  <borders count="20">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diagonal/>
    </border>
    <border>
      <left style="thin">
        <color rgb="FF1F3864"/>
      </left>
      <right style="thin">
        <color rgb="FF1F3864"/>
      </right>
      <top/>
      <bottom style="thin">
        <color rgb="FF1F3864"/>
      </bottom>
      <diagonal/>
    </border>
    <border>
      <left style="thin">
        <color rgb="FF1F3864"/>
      </left>
      <right style="thin">
        <color rgb="FF1F3864"/>
      </right>
      <top/>
      <bottom style="thin">
        <color rgb="FF1F3864"/>
      </bottom>
      <diagonal/>
    </border>
    <border>
      <left style="thin">
        <color rgb="FF1F3864"/>
      </left>
      <right style="thin">
        <color rgb="FF1F3864"/>
      </right>
      <top style="thin">
        <color rgb="FF1F3864"/>
      </top>
      <bottom style="thin">
        <color rgb="FF1F3864"/>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1">
    <xf numFmtId="0" fontId="0" fillId="0" borderId="0"/>
  </cellStyleXfs>
  <cellXfs count="48">
    <xf numFmtId="0" fontId="0" fillId="0" borderId="0" xfId="0"/>
    <xf numFmtId="0" fontId="1" fillId="0" borderId="0" xfId="0" applyFont="1"/>
    <xf numFmtId="0" fontId="2" fillId="0" borderId="0" xfId="0" applyFont="1"/>
    <xf numFmtId="0" fontId="7" fillId="0" borderId="7" xfId="0" applyFont="1" applyBorder="1" applyAlignment="1">
      <alignment horizontal="center"/>
    </xf>
    <xf numFmtId="0" fontId="7" fillId="0" borderId="8" xfId="0" applyFont="1" applyBorder="1" applyAlignment="1">
      <alignment horizontal="center"/>
    </xf>
    <xf numFmtId="0" fontId="8" fillId="0" borderId="7" xfId="0" applyFont="1" applyBorder="1" applyAlignment="1">
      <alignment horizontal="center" wrapText="1"/>
    </xf>
    <xf numFmtId="0" fontId="7" fillId="0" borderId="6" xfId="0" applyFont="1" applyBorder="1" applyAlignment="1">
      <alignment horizontal="center"/>
    </xf>
    <xf numFmtId="0" fontId="7" fillId="0" borderId="9" xfId="0" applyFont="1" applyBorder="1" applyAlignment="1">
      <alignment horizontal="center"/>
    </xf>
    <xf numFmtId="0" fontId="9" fillId="4" borderId="7" xfId="0" applyFont="1" applyFill="1" applyBorder="1" applyAlignment="1">
      <alignment horizontal="left"/>
    </xf>
    <xf numFmtId="0" fontId="9" fillId="4" borderId="7" xfId="0" applyFont="1" applyFill="1" applyBorder="1" applyAlignment="1">
      <alignment horizontal="left" wrapText="1"/>
    </xf>
    <xf numFmtId="3" fontId="9" fillId="4" borderId="7" xfId="0" applyNumberFormat="1" applyFont="1" applyFill="1" applyBorder="1" applyAlignment="1">
      <alignment horizontal="left"/>
    </xf>
    <xf numFmtId="0" fontId="10" fillId="3" borderId="10" xfId="0" applyFont="1" applyFill="1" applyBorder="1" applyAlignment="1">
      <alignment horizontal="center" vertical="center" wrapText="1"/>
    </xf>
    <xf numFmtId="0" fontId="10" fillId="4" borderId="14" xfId="0" applyFont="1" applyFill="1" applyBorder="1" applyAlignment="1">
      <alignment horizontal="center" vertical="center" wrapText="1"/>
    </xf>
    <xf numFmtId="0" fontId="1" fillId="4" borderId="14" xfId="0" applyFont="1" applyFill="1" applyBorder="1" applyAlignment="1">
      <alignment horizontal="left"/>
    </xf>
    <xf numFmtId="0" fontId="12" fillId="5" borderId="7" xfId="0" applyFont="1" applyFill="1" applyBorder="1" applyAlignment="1">
      <alignment vertical="center" wrapText="1"/>
    </xf>
    <xf numFmtId="0" fontId="14" fillId="0" borderId="4" xfId="0" applyFont="1" applyBorder="1" applyAlignment="1">
      <alignment horizontal="left" vertical="center" wrapText="1"/>
    </xf>
    <xf numFmtId="9" fontId="12" fillId="0" borderId="7" xfId="0" applyNumberFormat="1" applyFont="1" applyBorder="1" applyAlignment="1">
      <alignment horizontal="center" vertical="center" wrapText="1"/>
    </xf>
    <xf numFmtId="9" fontId="10" fillId="2" borderId="7" xfId="0" applyNumberFormat="1" applyFont="1" applyFill="1" applyBorder="1" applyAlignment="1">
      <alignment horizontal="center" vertical="center" wrapText="1"/>
    </xf>
    <xf numFmtId="0" fontId="9" fillId="4" borderId="15" xfId="0" applyFont="1" applyFill="1" applyBorder="1"/>
    <xf numFmtId="9" fontId="9" fillId="4" borderId="15" xfId="0" applyNumberFormat="1" applyFont="1" applyFill="1" applyBorder="1" applyAlignment="1">
      <alignment horizontal="center"/>
    </xf>
    <xf numFmtId="10" fontId="1" fillId="0" borderId="16" xfId="0" applyNumberFormat="1" applyFont="1" applyBorder="1" applyAlignment="1">
      <alignment vertical="center"/>
    </xf>
    <xf numFmtId="0" fontId="1" fillId="0" borderId="16" xfId="0" applyFont="1" applyBorder="1" applyAlignment="1">
      <alignment wrapText="1"/>
    </xf>
    <xf numFmtId="0" fontId="9" fillId="4" borderId="17" xfId="0" applyFont="1" applyFill="1" applyBorder="1"/>
    <xf numFmtId="0" fontId="1" fillId="0" borderId="17" xfId="0" applyFont="1" applyBorder="1" applyAlignment="1">
      <alignment wrapText="1"/>
    </xf>
    <xf numFmtId="3" fontId="9" fillId="4" borderId="17" xfId="0" applyNumberFormat="1" applyFont="1" applyFill="1" applyBorder="1"/>
    <xf numFmtId="0" fontId="1" fillId="0" borderId="17" xfId="0" applyFont="1" applyBorder="1"/>
    <xf numFmtId="0" fontId="10" fillId="6" borderId="19" xfId="0" applyFont="1" applyFill="1" applyBorder="1" applyAlignment="1">
      <alignment horizontal="center"/>
    </xf>
    <xf numFmtId="10" fontId="1" fillId="4" borderId="7" xfId="0" applyNumberFormat="1" applyFont="1" applyFill="1" applyBorder="1"/>
    <xf numFmtId="0" fontId="1" fillId="0" borderId="7" xfId="0" applyFont="1" applyBorder="1" applyAlignment="1">
      <alignment wrapText="1"/>
    </xf>
    <xf numFmtId="9" fontId="16" fillId="0" borderId="0" xfId="0" applyNumberFormat="1" applyFont="1"/>
    <xf numFmtId="0" fontId="3" fillId="2" borderId="1" xfId="0" applyFont="1" applyFill="1" applyBorder="1" applyAlignment="1">
      <alignment horizontal="center" vertical="center" wrapText="1"/>
    </xf>
    <xf numFmtId="0" fontId="4" fillId="0" borderId="2" xfId="0" applyFont="1" applyBorder="1"/>
    <xf numFmtId="0" fontId="4" fillId="0" borderId="3" xfId="0" applyFont="1" applyBorder="1"/>
    <xf numFmtId="0" fontId="5" fillId="3" borderId="4" xfId="0" applyFont="1" applyFill="1" applyBorder="1" applyAlignment="1">
      <alignment horizontal="center" vertical="center" wrapText="1"/>
    </xf>
    <xf numFmtId="0" fontId="4" fillId="0" borderId="5" xfId="0" applyFont="1" applyBorder="1"/>
    <xf numFmtId="0" fontId="4" fillId="0" borderId="6" xfId="0" applyFont="1" applyBorder="1"/>
    <xf numFmtId="0" fontId="6" fillId="3" borderId="4" xfId="0" applyFont="1" applyFill="1" applyBorder="1" applyAlignment="1">
      <alignment horizontal="center" vertical="center" wrapText="1"/>
    </xf>
    <xf numFmtId="0" fontId="1" fillId="0" borderId="11" xfId="0" applyFont="1" applyBorder="1" applyAlignment="1">
      <alignment horizontal="left" vertical="center"/>
    </xf>
    <xf numFmtId="0" fontId="4" fillId="0" borderId="12" xfId="0" applyFont="1" applyBorder="1"/>
    <xf numFmtId="0" fontId="4" fillId="0" borderId="13" xfId="0" applyFont="1" applyBorder="1"/>
    <xf numFmtId="0" fontId="11" fillId="5" borderId="4" xfId="0" applyFont="1" applyFill="1" applyBorder="1" applyAlignment="1">
      <alignment horizontal="center" vertical="center" wrapText="1"/>
    </xf>
    <xf numFmtId="0" fontId="13" fillId="5" borderId="4"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4" fillId="0" borderId="18" xfId="0" applyFont="1" applyBorder="1"/>
    <xf numFmtId="0" fontId="3" fillId="6" borderId="1" xfId="0" applyFont="1" applyFill="1" applyBorder="1" applyAlignment="1">
      <alignment horizontal="center" vertical="center" wrapText="1"/>
    </xf>
    <xf numFmtId="0" fontId="4" fillId="0" borderId="8" xfId="0" applyFont="1" applyBorder="1"/>
    <xf numFmtId="0" fontId="15" fillId="4" borderId="1" xfId="0" applyFont="1" applyFill="1" applyBorder="1" applyAlignment="1">
      <alignment horizontal="left" vertical="center" wrapText="1"/>
    </xf>
    <xf numFmtId="0" fontId="6" fillId="6" borderId="4" xfId="0" applyFont="1" applyFill="1" applyBorder="1" applyAlignment="1">
      <alignment horizontal="center" vertical="center" wrapText="1"/>
    </xf>
  </cellXfs>
  <cellStyles count="1">
    <cellStyle name="Normal" xfId="0" builtinId="0"/>
  </cellStyles>
  <dxfs count="9">
    <dxf>
      <font>
        <color rgb="FF006100"/>
      </font>
      <fill>
        <patternFill patternType="solid">
          <fgColor rgb="FFC6EFCE"/>
          <bgColor rgb="FFC6EFCE"/>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solid">
          <fgColor rgb="FFFF0000"/>
          <bgColor rgb="FFFF0000"/>
        </patternFill>
      </fill>
    </dxf>
    <dxf>
      <fill>
        <patternFill patternType="solid">
          <fgColor theme="9"/>
          <bgColor theme="9"/>
        </patternFill>
      </fill>
    </dxf>
    <dxf>
      <fill>
        <patternFill patternType="solid">
          <fgColor rgb="FFFF0000"/>
          <bgColor rgb="FFFF0000"/>
        </patternFill>
      </fill>
    </dxf>
    <dxf>
      <fill>
        <patternFill patternType="solid">
          <fgColor theme="9"/>
          <bgColor theme="9"/>
        </patternFill>
      </fill>
    </dxf>
    <dxf>
      <fill>
        <patternFill patternType="solid">
          <fgColor rgb="FFFF0000"/>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customschemas.google.com/relationships/workbookmetadata" Target="metadata"/><Relationship Id="rId4" Type="http://schemas.openxmlformats.org/officeDocument/2006/relationships/worksheet" Target="worksheets/sheet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552450</xdr:colOff>
      <xdr:row>0</xdr:row>
      <xdr:rowOff>0</xdr:rowOff>
    </xdr:from>
    <xdr:ext cx="590550" cy="571500"/>
    <xdr:pic>
      <xdr:nvPicPr>
        <xdr:cNvPr id="2" name="image1.png" descr="Forma&#10;&#10;Descripción generada automáticamente con confianza media">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1266825</xdr:colOff>
      <xdr:row>0</xdr:row>
      <xdr:rowOff>0</xdr:rowOff>
    </xdr:from>
    <xdr:ext cx="819150" cy="790575"/>
    <xdr:pic>
      <xdr:nvPicPr>
        <xdr:cNvPr id="2" name="image1.png" descr="Forma&#10;&#10;Descripción generada automáticamente con confianza media">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1266825</xdr:colOff>
      <xdr:row>0</xdr:row>
      <xdr:rowOff>0</xdr:rowOff>
    </xdr:from>
    <xdr:ext cx="819150" cy="790575"/>
    <xdr:pic>
      <xdr:nvPicPr>
        <xdr:cNvPr id="2" name="image1.png" descr="Forma&#10;&#10;Descripción generada automáticamente con confianza media">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1</xdr:col>
      <xdr:colOff>1266825</xdr:colOff>
      <xdr:row>0</xdr:row>
      <xdr:rowOff>0</xdr:rowOff>
    </xdr:from>
    <xdr:ext cx="819150" cy="790575"/>
    <xdr:pic>
      <xdr:nvPicPr>
        <xdr:cNvPr id="2" name="image1.png" descr="Forma&#10;&#10;Descripción generada automáticamente con confianza media">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4</xdr:col>
      <xdr:colOff>2886075</xdr:colOff>
      <xdr:row>0</xdr:row>
      <xdr:rowOff>104775</xdr:rowOff>
    </xdr:from>
    <xdr:ext cx="714375" cy="685800"/>
    <xdr:pic>
      <xdr:nvPicPr>
        <xdr:cNvPr id="2" name="image1.png" descr="Forma&#10;&#10;Descripción generada automáticamente con confianza media">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showGridLines="0" tabSelected="1" workbookViewId="0"/>
  </sheetViews>
  <sheetFormatPr baseColWidth="10" defaultColWidth="14.453125" defaultRowHeight="15" customHeight="1"/>
  <cols>
    <col min="1" max="1" width="4.26953125" customWidth="1"/>
    <col min="2" max="2" width="37" customWidth="1"/>
    <col min="3" max="3" width="16.453125" customWidth="1"/>
    <col min="4" max="4" width="45.7265625" customWidth="1"/>
    <col min="5" max="6" width="10.7265625" customWidth="1"/>
  </cols>
  <sheetData>
    <row r="1" spans="1:26" ht="15" customHeight="1">
      <c r="A1" s="1"/>
      <c r="B1" s="2" t="s">
        <v>0</v>
      </c>
      <c r="C1" s="1"/>
      <c r="D1" s="1"/>
      <c r="E1" s="1"/>
      <c r="F1" s="1"/>
      <c r="G1" s="1"/>
      <c r="H1" s="1"/>
      <c r="I1" s="1"/>
      <c r="J1" s="1"/>
      <c r="K1" s="1"/>
      <c r="L1" s="1"/>
      <c r="M1" s="1"/>
      <c r="N1" s="1"/>
      <c r="O1" s="1"/>
      <c r="P1" s="1"/>
      <c r="Q1" s="1"/>
      <c r="R1" s="1"/>
      <c r="S1" s="1"/>
      <c r="T1" s="1"/>
      <c r="U1" s="1"/>
      <c r="V1" s="1"/>
      <c r="W1" s="1"/>
      <c r="X1" s="1"/>
      <c r="Y1" s="1"/>
      <c r="Z1" s="1"/>
    </row>
    <row r="2" spans="1:26" ht="14.5">
      <c r="A2" s="1"/>
      <c r="B2" s="1"/>
      <c r="C2" s="1"/>
      <c r="D2" s="1"/>
      <c r="E2" s="1"/>
      <c r="F2" s="1"/>
      <c r="G2" s="1"/>
      <c r="H2" s="1"/>
      <c r="I2" s="1"/>
      <c r="J2" s="1"/>
      <c r="K2" s="1"/>
      <c r="L2" s="1"/>
      <c r="M2" s="1"/>
      <c r="N2" s="1"/>
      <c r="O2" s="1"/>
      <c r="P2" s="1"/>
      <c r="Q2" s="1"/>
      <c r="R2" s="1"/>
      <c r="S2" s="1"/>
      <c r="T2" s="1"/>
      <c r="U2" s="1"/>
      <c r="V2" s="1"/>
      <c r="W2" s="1"/>
      <c r="X2" s="1"/>
      <c r="Y2" s="1"/>
      <c r="Z2" s="1"/>
    </row>
    <row r="3" spans="1:26" ht="14.5">
      <c r="A3" s="1"/>
      <c r="B3" s="1"/>
      <c r="C3" s="1"/>
      <c r="D3" s="1"/>
      <c r="E3" s="1"/>
      <c r="F3" s="1"/>
      <c r="G3" s="1"/>
      <c r="H3" s="1"/>
      <c r="I3" s="1"/>
      <c r="J3" s="1"/>
      <c r="K3" s="1"/>
      <c r="L3" s="1"/>
      <c r="M3" s="1"/>
      <c r="N3" s="1"/>
      <c r="O3" s="1"/>
      <c r="P3" s="1"/>
      <c r="Q3" s="1"/>
      <c r="R3" s="1"/>
      <c r="S3" s="1"/>
      <c r="T3" s="1"/>
      <c r="U3" s="1"/>
      <c r="V3" s="1"/>
      <c r="W3" s="1"/>
      <c r="X3" s="1"/>
      <c r="Y3" s="1"/>
      <c r="Z3" s="1"/>
    </row>
    <row r="4" spans="1:26" ht="32.25" customHeight="1">
      <c r="A4" s="1"/>
      <c r="B4" s="30" t="s">
        <v>1</v>
      </c>
      <c r="C4" s="31"/>
      <c r="D4" s="32"/>
      <c r="E4" s="1"/>
      <c r="F4" s="1"/>
      <c r="G4" s="1"/>
      <c r="H4" s="1"/>
      <c r="I4" s="1"/>
      <c r="J4" s="1"/>
      <c r="K4" s="1"/>
      <c r="L4" s="1"/>
      <c r="M4" s="1"/>
      <c r="N4" s="1"/>
      <c r="O4" s="1"/>
      <c r="P4" s="1"/>
      <c r="Q4" s="1"/>
      <c r="R4" s="1"/>
      <c r="S4" s="1"/>
      <c r="T4" s="1"/>
      <c r="U4" s="1"/>
      <c r="V4" s="1"/>
      <c r="W4" s="1"/>
      <c r="X4" s="1"/>
      <c r="Y4" s="1"/>
      <c r="Z4" s="1"/>
    </row>
    <row r="5" spans="1:26" ht="14.5">
      <c r="A5" s="1"/>
      <c r="B5" s="33" t="s">
        <v>2</v>
      </c>
      <c r="C5" s="36" t="s">
        <v>3</v>
      </c>
      <c r="D5" s="33" t="s">
        <v>4</v>
      </c>
      <c r="E5" s="1"/>
      <c r="F5" s="1"/>
      <c r="G5" s="1"/>
      <c r="H5" s="1"/>
      <c r="I5" s="1"/>
      <c r="J5" s="1"/>
      <c r="K5" s="1"/>
      <c r="L5" s="1"/>
      <c r="M5" s="1"/>
      <c r="N5" s="1"/>
      <c r="O5" s="1"/>
      <c r="P5" s="1"/>
      <c r="Q5" s="1"/>
      <c r="R5" s="1"/>
      <c r="S5" s="1"/>
      <c r="T5" s="1"/>
      <c r="U5" s="1"/>
      <c r="V5" s="1"/>
      <c r="W5" s="1"/>
      <c r="X5" s="1"/>
      <c r="Y5" s="1"/>
      <c r="Z5" s="1"/>
    </row>
    <row r="6" spans="1:26" ht="15" customHeight="1">
      <c r="A6" s="1"/>
      <c r="B6" s="34"/>
      <c r="C6" s="34"/>
      <c r="D6" s="34"/>
      <c r="E6" s="1"/>
      <c r="F6" s="1"/>
      <c r="G6" s="1"/>
      <c r="H6" s="1"/>
      <c r="I6" s="1"/>
      <c r="J6" s="1"/>
      <c r="K6" s="1"/>
      <c r="L6" s="1"/>
      <c r="M6" s="1"/>
      <c r="N6" s="1"/>
      <c r="O6" s="1"/>
      <c r="P6" s="1"/>
      <c r="Q6" s="1"/>
      <c r="R6" s="1"/>
      <c r="S6" s="1"/>
      <c r="T6" s="1"/>
      <c r="U6" s="1"/>
      <c r="V6" s="1"/>
      <c r="W6" s="1"/>
      <c r="X6" s="1"/>
      <c r="Y6" s="1"/>
      <c r="Z6" s="1"/>
    </row>
    <row r="7" spans="1:26" ht="16.5" customHeight="1">
      <c r="A7" s="1"/>
      <c r="B7" s="35"/>
      <c r="C7" s="35"/>
      <c r="D7" s="35"/>
      <c r="E7" s="1"/>
      <c r="F7" s="1"/>
      <c r="G7" s="1"/>
      <c r="H7" s="1"/>
      <c r="I7" s="1"/>
      <c r="J7" s="1"/>
      <c r="K7" s="1"/>
      <c r="L7" s="1"/>
      <c r="M7" s="1"/>
      <c r="N7" s="1"/>
      <c r="O7" s="1"/>
      <c r="P7" s="1"/>
      <c r="Q7" s="1"/>
      <c r="R7" s="1"/>
      <c r="S7" s="1"/>
      <c r="T7" s="1"/>
      <c r="U7" s="1"/>
      <c r="V7" s="1"/>
      <c r="W7" s="1"/>
      <c r="X7" s="1"/>
      <c r="Y7" s="1"/>
      <c r="Z7" s="1"/>
    </row>
    <row r="8" spans="1:26" ht="48.75" customHeight="1">
      <c r="A8" s="1">
        <v>1</v>
      </c>
      <c r="B8" s="3" t="s">
        <v>5</v>
      </c>
      <c r="C8" s="4">
        <v>1070730186</v>
      </c>
      <c r="D8" s="5" t="s">
        <v>6</v>
      </c>
      <c r="E8" s="1"/>
      <c r="F8" s="1"/>
      <c r="G8" s="1"/>
      <c r="H8" s="1"/>
      <c r="I8" s="1"/>
      <c r="J8" s="1"/>
      <c r="K8" s="1"/>
      <c r="L8" s="1"/>
      <c r="M8" s="1"/>
      <c r="N8" s="1"/>
      <c r="O8" s="1"/>
      <c r="P8" s="1"/>
      <c r="Q8" s="1"/>
      <c r="R8" s="1"/>
      <c r="S8" s="1"/>
      <c r="T8" s="1"/>
      <c r="U8" s="1"/>
      <c r="V8" s="1"/>
      <c r="W8" s="1"/>
      <c r="X8" s="1"/>
      <c r="Y8" s="1"/>
      <c r="Z8" s="1"/>
    </row>
    <row r="9" spans="1:26" ht="67.5" customHeight="1">
      <c r="A9" s="1">
        <v>2</v>
      </c>
      <c r="B9" s="6" t="s">
        <v>7</v>
      </c>
      <c r="C9" s="7">
        <v>24485882</v>
      </c>
      <c r="D9" s="5" t="s">
        <v>8</v>
      </c>
      <c r="E9" s="1"/>
      <c r="F9" s="1"/>
      <c r="G9" s="1"/>
      <c r="H9" s="1"/>
      <c r="I9" s="1"/>
      <c r="J9" s="1"/>
      <c r="K9" s="1"/>
      <c r="L9" s="1"/>
      <c r="M9" s="1"/>
      <c r="N9" s="1"/>
      <c r="O9" s="1"/>
      <c r="P9" s="1"/>
      <c r="Q9" s="1"/>
      <c r="R9" s="1"/>
      <c r="S9" s="1"/>
      <c r="T9" s="1"/>
      <c r="U9" s="1"/>
      <c r="V9" s="1"/>
      <c r="W9" s="1"/>
      <c r="X9" s="1"/>
      <c r="Y9" s="1"/>
      <c r="Z9" s="1"/>
    </row>
    <row r="10" spans="1:26" ht="88.5" customHeight="1">
      <c r="A10" s="1">
        <v>3</v>
      </c>
      <c r="B10" s="6" t="s">
        <v>9</v>
      </c>
      <c r="C10" s="7">
        <v>1006089195</v>
      </c>
      <c r="D10" s="5" t="s">
        <v>10</v>
      </c>
      <c r="E10" s="1"/>
      <c r="F10" s="1"/>
      <c r="G10" s="1"/>
      <c r="H10" s="1"/>
      <c r="I10" s="1"/>
      <c r="J10" s="1"/>
      <c r="K10" s="1"/>
      <c r="L10" s="1"/>
      <c r="M10" s="1"/>
      <c r="N10" s="1"/>
      <c r="O10" s="1"/>
      <c r="P10" s="1"/>
      <c r="Q10" s="1"/>
      <c r="R10" s="1"/>
      <c r="S10" s="1"/>
      <c r="T10" s="1"/>
      <c r="U10" s="1"/>
      <c r="V10" s="1"/>
      <c r="W10" s="1"/>
      <c r="X10" s="1"/>
      <c r="Y10" s="1"/>
      <c r="Z10" s="1"/>
    </row>
    <row r="11" spans="1:26" ht="48.75" customHeight="1">
      <c r="A11" s="1">
        <v>4</v>
      </c>
      <c r="B11" s="6" t="s">
        <v>11</v>
      </c>
      <c r="C11" s="7">
        <v>1192770335</v>
      </c>
      <c r="D11" s="5" t="s">
        <v>12</v>
      </c>
      <c r="E11" s="1"/>
      <c r="F11" s="1"/>
      <c r="G11" s="1"/>
      <c r="H11" s="1"/>
      <c r="I11" s="1"/>
      <c r="J11" s="1"/>
      <c r="K11" s="1"/>
      <c r="L11" s="1"/>
      <c r="M11" s="1"/>
      <c r="N11" s="1"/>
      <c r="O11" s="1"/>
      <c r="P11" s="1"/>
      <c r="Q11" s="1"/>
      <c r="R11" s="1"/>
      <c r="S11" s="1"/>
      <c r="T11" s="1"/>
      <c r="U11" s="1"/>
      <c r="V11" s="1"/>
      <c r="W11" s="1"/>
      <c r="X11" s="1"/>
      <c r="Y11" s="1"/>
      <c r="Z11" s="1"/>
    </row>
    <row r="12" spans="1:26" ht="48.75" customHeight="1">
      <c r="A12" s="1">
        <v>5</v>
      </c>
      <c r="B12" s="6" t="s">
        <v>13</v>
      </c>
      <c r="C12" s="7">
        <v>1110463031</v>
      </c>
      <c r="D12" s="5" t="s">
        <v>14</v>
      </c>
      <c r="E12" s="1"/>
      <c r="F12" s="1"/>
      <c r="G12" s="1"/>
      <c r="H12" s="1"/>
      <c r="I12" s="1"/>
      <c r="J12" s="1"/>
      <c r="K12" s="1"/>
      <c r="L12" s="1"/>
      <c r="M12" s="1"/>
      <c r="N12" s="1"/>
      <c r="O12" s="1"/>
      <c r="P12" s="1"/>
      <c r="Q12" s="1"/>
      <c r="R12" s="1"/>
      <c r="S12" s="1"/>
      <c r="T12" s="1"/>
      <c r="U12" s="1"/>
      <c r="V12" s="1"/>
      <c r="W12" s="1"/>
      <c r="X12" s="1"/>
      <c r="Y12" s="1"/>
      <c r="Z12" s="1"/>
    </row>
    <row r="13" spans="1:26" ht="48.75" customHeight="1">
      <c r="A13" s="1">
        <v>6</v>
      </c>
      <c r="B13" s="6" t="s">
        <v>15</v>
      </c>
      <c r="C13" s="7">
        <v>1000687964</v>
      </c>
      <c r="D13" s="5" t="s">
        <v>16</v>
      </c>
      <c r="E13" s="1"/>
      <c r="F13" s="1"/>
      <c r="G13" s="1"/>
      <c r="H13" s="1"/>
      <c r="I13" s="1"/>
      <c r="J13" s="1"/>
      <c r="K13" s="1"/>
      <c r="L13" s="1"/>
      <c r="M13" s="1"/>
      <c r="N13" s="1"/>
      <c r="O13" s="1"/>
      <c r="P13" s="1"/>
      <c r="Q13" s="1"/>
      <c r="R13" s="1"/>
      <c r="S13" s="1"/>
      <c r="T13" s="1"/>
      <c r="U13" s="1"/>
      <c r="V13" s="1"/>
      <c r="W13" s="1"/>
      <c r="X13" s="1"/>
      <c r="Y13" s="1"/>
      <c r="Z13" s="1"/>
    </row>
    <row r="14" spans="1:26" ht="48.75" customHeight="1">
      <c r="A14" s="1">
        <v>7</v>
      </c>
      <c r="B14" s="8"/>
      <c r="C14" s="8"/>
      <c r="D14" s="9"/>
      <c r="E14" s="1"/>
      <c r="F14" s="1"/>
      <c r="G14" s="1"/>
      <c r="H14" s="1"/>
      <c r="I14" s="1"/>
      <c r="J14" s="1"/>
      <c r="K14" s="1"/>
      <c r="L14" s="1"/>
      <c r="M14" s="1"/>
      <c r="N14" s="1"/>
      <c r="O14" s="1"/>
      <c r="P14" s="1"/>
      <c r="Q14" s="1"/>
      <c r="R14" s="1"/>
      <c r="S14" s="1"/>
      <c r="T14" s="1"/>
      <c r="U14" s="1"/>
      <c r="V14" s="1"/>
      <c r="W14" s="1"/>
      <c r="X14" s="1"/>
      <c r="Y14" s="1"/>
      <c r="Z14" s="1"/>
    </row>
    <row r="15" spans="1:26" ht="48.75" customHeight="1">
      <c r="A15" s="1">
        <v>8</v>
      </c>
      <c r="B15" s="8"/>
      <c r="C15" s="8"/>
      <c r="D15" s="9"/>
      <c r="E15" s="1"/>
      <c r="F15" s="1"/>
      <c r="G15" s="1"/>
      <c r="H15" s="1"/>
      <c r="I15" s="1"/>
      <c r="J15" s="1"/>
      <c r="K15" s="1"/>
      <c r="L15" s="1"/>
      <c r="M15" s="1"/>
      <c r="N15" s="1"/>
      <c r="O15" s="1"/>
      <c r="P15" s="1"/>
      <c r="Q15" s="1"/>
      <c r="R15" s="1"/>
      <c r="S15" s="1"/>
      <c r="T15" s="1"/>
      <c r="U15" s="1"/>
      <c r="V15" s="1"/>
      <c r="W15" s="1"/>
      <c r="X15" s="1"/>
      <c r="Y15" s="1"/>
      <c r="Z15" s="1"/>
    </row>
    <row r="16" spans="1:26" ht="48.75" customHeight="1">
      <c r="A16" s="1">
        <v>9</v>
      </c>
      <c r="B16" s="8"/>
      <c r="C16" s="8"/>
      <c r="D16" s="9"/>
      <c r="E16" s="1"/>
      <c r="F16" s="1"/>
      <c r="G16" s="1"/>
      <c r="H16" s="1"/>
      <c r="I16" s="1"/>
      <c r="J16" s="1"/>
      <c r="K16" s="1"/>
      <c r="L16" s="1"/>
      <c r="M16" s="1"/>
      <c r="N16" s="1"/>
      <c r="O16" s="1"/>
      <c r="P16" s="1"/>
      <c r="Q16" s="1"/>
      <c r="R16" s="1"/>
      <c r="S16" s="1"/>
      <c r="T16" s="1"/>
      <c r="U16" s="1"/>
      <c r="V16" s="1"/>
      <c r="W16" s="1"/>
      <c r="X16" s="1"/>
      <c r="Y16" s="1"/>
      <c r="Z16" s="1"/>
    </row>
    <row r="17" spans="1:26" ht="48.75" customHeight="1">
      <c r="A17" s="1">
        <v>10</v>
      </c>
      <c r="B17" s="8"/>
      <c r="C17" s="8"/>
      <c r="D17" s="9"/>
      <c r="E17" s="1"/>
      <c r="F17" s="1"/>
      <c r="G17" s="1"/>
      <c r="H17" s="1"/>
      <c r="I17" s="1"/>
      <c r="J17" s="1"/>
      <c r="K17" s="1"/>
      <c r="L17" s="1"/>
      <c r="M17" s="1"/>
      <c r="N17" s="1"/>
      <c r="O17" s="1"/>
      <c r="P17" s="1"/>
      <c r="Q17" s="1"/>
      <c r="R17" s="1"/>
      <c r="S17" s="1"/>
      <c r="T17" s="1"/>
      <c r="U17" s="1"/>
      <c r="V17" s="1"/>
      <c r="W17" s="1"/>
      <c r="X17" s="1"/>
      <c r="Y17" s="1"/>
      <c r="Z17" s="1"/>
    </row>
    <row r="18" spans="1:26" ht="48.75" customHeight="1">
      <c r="A18" s="1">
        <v>11</v>
      </c>
      <c r="B18" s="8"/>
      <c r="C18" s="8"/>
      <c r="D18" s="9"/>
      <c r="E18" s="1"/>
      <c r="F18" s="1"/>
      <c r="G18" s="1"/>
      <c r="H18" s="1"/>
      <c r="I18" s="1"/>
      <c r="J18" s="1"/>
      <c r="K18" s="1"/>
      <c r="L18" s="1"/>
      <c r="M18" s="1"/>
      <c r="N18" s="1"/>
      <c r="O18" s="1"/>
      <c r="P18" s="1"/>
      <c r="Q18" s="1"/>
      <c r="R18" s="1"/>
      <c r="S18" s="1"/>
      <c r="T18" s="1"/>
      <c r="U18" s="1"/>
      <c r="V18" s="1"/>
      <c r="W18" s="1"/>
      <c r="X18" s="1"/>
      <c r="Y18" s="1"/>
      <c r="Z18" s="1"/>
    </row>
    <row r="19" spans="1:26" ht="48.75" customHeight="1">
      <c r="A19" s="1">
        <v>12</v>
      </c>
      <c r="B19" s="8"/>
      <c r="C19" s="8"/>
      <c r="D19" s="9"/>
      <c r="E19" s="1"/>
      <c r="F19" s="1"/>
      <c r="G19" s="1"/>
      <c r="H19" s="1"/>
      <c r="I19" s="1"/>
      <c r="J19" s="1"/>
      <c r="K19" s="1"/>
      <c r="L19" s="1"/>
      <c r="M19" s="1"/>
      <c r="N19" s="1"/>
      <c r="O19" s="1"/>
      <c r="P19" s="1"/>
      <c r="Q19" s="1"/>
      <c r="R19" s="1"/>
      <c r="S19" s="1"/>
      <c r="T19" s="1"/>
      <c r="U19" s="1"/>
      <c r="V19" s="1"/>
      <c r="W19" s="1"/>
      <c r="X19" s="1"/>
      <c r="Y19" s="1"/>
      <c r="Z19" s="1"/>
    </row>
    <row r="20" spans="1:26" ht="48.75" customHeight="1">
      <c r="A20" s="1">
        <v>13</v>
      </c>
      <c r="B20" s="8"/>
      <c r="C20" s="8"/>
      <c r="D20" s="9"/>
      <c r="E20" s="1"/>
      <c r="F20" s="1"/>
      <c r="G20" s="1"/>
      <c r="H20" s="1"/>
      <c r="I20" s="1"/>
      <c r="J20" s="1"/>
      <c r="K20" s="1"/>
      <c r="L20" s="1"/>
      <c r="M20" s="1"/>
      <c r="N20" s="1"/>
      <c r="O20" s="1"/>
      <c r="P20" s="1"/>
      <c r="Q20" s="1"/>
      <c r="R20" s="1"/>
      <c r="S20" s="1"/>
      <c r="T20" s="1"/>
      <c r="U20" s="1"/>
      <c r="V20" s="1"/>
      <c r="W20" s="1"/>
      <c r="X20" s="1"/>
      <c r="Y20" s="1"/>
      <c r="Z20" s="1"/>
    </row>
    <row r="21" spans="1:26" ht="48.75" customHeight="1">
      <c r="A21" s="1">
        <v>14</v>
      </c>
      <c r="B21" s="8"/>
      <c r="C21" s="8"/>
      <c r="D21" s="9"/>
      <c r="E21" s="1"/>
      <c r="F21" s="1"/>
      <c r="G21" s="1"/>
      <c r="H21" s="1"/>
      <c r="I21" s="1"/>
      <c r="J21" s="1"/>
      <c r="K21" s="1"/>
      <c r="L21" s="1"/>
      <c r="M21" s="1"/>
      <c r="N21" s="1"/>
      <c r="O21" s="1"/>
      <c r="P21" s="1"/>
      <c r="Q21" s="1"/>
      <c r="R21" s="1"/>
      <c r="S21" s="1"/>
      <c r="T21" s="1"/>
      <c r="U21" s="1"/>
      <c r="V21" s="1"/>
      <c r="W21" s="1"/>
      <c r="X21" s="1"/>
      <c r="Y21" s="1"/>
      <c r="Z21" s="1"/>
    </row>
    <row r="22" spans="1:26" ht="48.75" customHeight="1">
      <c r="A22" s="1">
        <v>15</v>
      </c>
      <c r="B22" s="8"/>
      <c r="C22" s="8"/>
      <c r="D22" s="9"/>
      <c r="E22" s="1"/>
      <c r="F22" s="1"/>
      <c r="G22" s="1"/>
      <c r="H22" s="1"/>
      <c r="I22" s="1"/>
      <c r="J22" s="1"/>
      <c r="K22" s="1"/>
      <c r="L22" s="1"/>
      <c r="M22" s="1"/>
      <c r="N22" s="1"/>
      <c r="O22" s="1"/>
      <c r="P22" s="1"/>
      <c r="Q22" s="1"/>
      <c r="R22" s="1"/>
      <c r="S22" s="1"/>
      <c r="T22" s="1"/>
      <c r="U22" s="1"/>
      <c r="V22" s="1"/>
      <c r="W22" s="1"/>
      <c r="X22" s="1"/>
      <c r="Y22" s="1"/>
      <c r="Z22" s="1"/>
    </row>
    <row r="23" spans="1:26" ht="48.75" customHeight="1">
      <c r="A23" s="1">
        <v>16</v>
      </c>
      <c r="B23" s="8"/>
      <c r="C23" s="8"/>
      <c r="D23" s="9"/>
      <c r="E23" s="1"/>
      <c r="F23" s="1"/>
      <c r="G23" s="1"/>
      <c r="H23" s="1"/>
      <c r="I23" s="1"/>
      <c r="J23" s="1"/>
      <c r="K23" s="1"/>
      <c r="L23" s="1"/>
      <c r="M23" s="1"/>
      <c r="N23" s="1"/>
      <c r="O23" s="1"/>
      <c r="P23" s="1"/>
      <c r="Q23" s="1"/>
      <c r="R23" s="1"/>
      <c r="S23" s="1"/>
      <c r="T23" s="1"/>
      <c r="U23" s="1"/>
      <c r="V23" s="1"/>
      <c r="W23" s="1"/>
      <c r="X23" s="1"/>
      <c r="Y23" s="1"/>
      <c r="Z23" s="1"/>
    </row>
    <row r="24" spans="1:26" ht="48.75" customHeight="1">
      <c r="A24" s="1">
        <v>17</v>
      </c>
      <c r="B24" s="8"/>
      <c r="C24" s="10"/>
      <c r="D24" s="9"/>
      <c r="E24" s="1"/>
      <c r="F24" s="1"/>
      <c r="G24" s="1"/>
      <c r="H24" s="1"/>
      <c r="I24" s="1"/>
      <c r="J24" s="1"/>
      <c r="K24" s="1"/>
      <c r="L24" s="1"/>
      <c r="M24" s="1"/>
      <c r="N24" s="1"/>
      <c r="O24" s="1"/>
      <c r="P24" s="1"/>
      <c r="Q24" s="1"/>
      <c r="R24" s="1"/>
      <c r="S24" s="1"/>
      <c r="T24" s="1"/>
      <c r="U24" s="1"/>
      <c r="V24" s="1"/>
      <c r="W24" s="1"/>
      <c r="X24" s="1"/>
      <c r="Y24" s="1"/>
      <c r="Z24" s="1"/>
    </row>
    <row r="25" spans="1:26" ht="48.75" customHeight="1">
      <c r="A25" s="1">
        <v>18</v>
      </c>
      <c r="B25" s="8"/>
      <c r="C25" s="10"/>
      <c r="D25" s="9"/>
      <c r="E25" s="1"/>
      <c r="F25" s="1"/>
      <c r="G25" s="1"/>
      <c r="H25" s="1"/>
      <c r="I25" s="1"/>
      <c r="J25" s="1"/>
      <c r="K25" s="1"/>
      <c r="L25" s="1"/>
      <c r="M25" s="1"/>
      <c r="N25" s="1"/>
      <c r="O25" s="1"/>
      <c r="P25" s="1"/>
      <c r="Q25" s="1"/>
      <c r="R25" s="1"/>
      <c r="S25" s="1"/>
      <c r="T25" s="1"/>
      <c r="U25" s="1"/>
      <c r="V25" s="1"/>
      <c r="W25" s="1"/>
      <c r="X25" s="1"/>
      <c r="Y25" s="1"/>
      <c r="Z25" s="1"/>
    </row>
    <row r="26" spans="1:26" ht="48.75" customHeight="1">
      <c r="A26" s="1">
        <v>19</v>
      </c>
      <c r="B26" s="8"/>
      <c r="C26" s="10"/>
      <c r="D26" s="9"/>
      <c r="E26" s="1"/>
      <c r="F26" s="1"/>
      <c r="G26" s="1"/>
      <c r="H26" s="1"/>
      <c r="I26" s="1"/>
      <c r="J26" s="1"/>
      <c r="K26" s="1"/>
      <c r="L26" s="1"/>
      <c r="M26" s="1"/>
      <c r="N26" s="1"/>
      <c r="O26" s="1"/>
      <c r="P26" s="1"/>
      <c r="Q26" s="1"/>
      <c r="R26" s="1"/>
      <c r="S26" s="1"/>
      <c r="T26" s="1"/>
      <c r="U26" s="1"/>
      <c r="V26" s="1"/>
      <c r="W26" s="1"/>
      <c r="X26" s="1"/>
      <c r="Y26" s="1"/>
      <c r="Z26" s="1"/>
    </row>
    <row r="27" spans="1:26" ht="48.75" customHeight="1">
      <c r="A27" s="1">
        <v>20</v>
      </c>
      <c r="B27" s="8"/>
      <c r="C27" s="8"/>
      <c r="D27" s="9"/>
      <c r="E27" s="1"/>
      <c r="F27" s="1"/>
      <c r="G27" s="1"/>
      <c r="H27" s="1"/>
      <c r="I27" s="1"/>
      <c r="J27" s="1"/>
      <c r="K27" s="1"/>
      <c r="L27" s="1"/>
      <c r="M27" s="1"/>
      <c r="N27" s="1"/>
      <c r="O27" s="1"/>
      <c r="P27" s="1"/>
      <c r="Q27" s="1"/>
      <c r="R27" s="1"/>
      <c r="S27" s="1"/>
      <c r="T27" s="1"/>
      <c r="U27" s="1"/>
      <c r="V27" s="1"/>
      <c r="W27" s="1"/>
      <c r="X27" s="1"/>
      <c r="Y27" s="1"/>
      <c r="Z27" s="1"/>
    </row>
    <row r="28" spans="1:26" ht="48.75" customHeight="1">
      <c r="A28" s="1">
        <v>21</v>
      </c>
      <c r="B28" s="8"/>
      <c r="C28" s="8"/>
      <c r="D28" s="9"/>
      <c r="E28" s="1"/>
      <c r="F28" s="1"/>
      <c r="G28" s="1"/>
      <c r="H28" s="1"/>
      <c r="I28" s="1"/>
      <c r="J28" s="1"/>
      <c r="K28" s="1"/>
      <c r="L28" s="1"/>
      <c r="M28" s="1"/>
      <c r="N28" s="1"/>
      <c r="O28" s="1"/>
      <c r="P28" s="1"/>
      <c r="Q28" s="1"/>
      <c r="R28" s="1"/>
      <c r="S28" s="1"/>
      <c r="T28" s="1"/>
      <c r="U28" s="1"/>
      <c r="V28" s="1"/>
      <c r="W28" s="1"/>
      <c r="X28" s="1"/>
      <c r="Y28" s="1"/>
      <c r="Z28" s="1"/>
    </row>
    <row r="29" spans="1:26" ht="48.75" customHeight="1">
      <c r="A29" s="1">
        <v>22</v>
      </c>
      <c r="B29" s="8"/>
      <c r="C29" s="8"/>
      <c r="D29" s="9"/>
      <c r="E29" s="1"/>
      <c r="F29" s="1"/>
      <c r="G29" s="1"/>
      <c r="H29" s="1"/>
      <c r="I29" s="1"/>
      <c r="J29" s="1"/>
      <c r="K29" s="1"/>
      <c r="L29" s="1"/>
      <c r="M29" s="1"/>
      <c r="N29" s="1"/>
      <c r="O29" s="1"/>
      <c r="P29" s="1"/>
      <c r="Q29" s="1"/>
      <c r="R29" s="1"/>
      <c r="S29" s="1"/>
      <c r="T29" s="1"/>
      <c r="U29" s="1"/>
      <c r="V29" s="1"/>
      <c r="W29" s="1"/>
      <c r="X29" s="1"/>
      <c r="Y29" s="1"/>
      <c r="Z29" s="1"/>
    </row>
    <row r="30" spans="1:26" ht="48.75" customHeight="1">
      <c r="A30" s="1">
        <v>23</v>
      </c>
      <c r="B30" s="8"/>
      <c r="C30" s="8"/>
      <c r="D30" s="9"/>
      <c r="E30" s="1"/>
      <c r="F30" s="1"/>
      <c r="G30" s="1"/>
      <c r="H30" s="1"/>
      <c r="I30" s="1"/>
      <c r="J30" s="1"/>
      <c r="K30" s="1"/>
      <c r="L30" s="1"/>
      <c r="M30" s="1"/>
      <c r="N30" s="1"/>
      <c r="O30" s="1"/>
      <c r="P30" s="1"/>
      <c r="Q30" s="1"/>
      <c r="R30" s="1"/>
      <c r="S30" s="1"/>
      <c r="T30" s="1"/>
      <c r="U30" s="1"/>
      <c r="V30" s="1"/>
      <c r="W30" s="1"/>
      <c r="X30" s="1"/>
      <c r="Y30" s="1"/>
      <c r="Z30" s="1"/>
    </row>
    <row r="31" spans="1:26" ht="48.75" customHeight="1">
      <c r="A31" s="1">
        <v>24</v>
      </c>
      <c r="B31" s="8"/>
      <c r="C31" s="8"/>
      <c r="D31" s="9"/>
      <c r="E31" s="1"/>
      <c r="F31" s="1"/>
      <c r="G31" s="1"/>
      <c r="H31" s="1"/>
      <c r="I31" s="1"/>
      <c r="J31" s="1"/>
      <c r="K31" s="1"/>
      <c r="L31" s="1"/>
      <c r="M31" s="1"/>
      <c r="N31" s="1"/>
      <c r="O31" s="1"/>
      <c r="P31" s="1"/>
      <c r="Q31" s="1"/>
      <c r="R31" s="1"/>
      <c r="S31" s="1"/>
      <c r="T31" s="1"/>
      <c r="U31" s="1"/>
      <c r="V31" s="1"/>
      <c r="W31" s="1"/>
      <c r="X31" s="1"/>
      <c r="Y31" s="1"/>
      <c r="Z31" s="1"/>
    </row>
    <row r="32" spans="1:26" ht="48.75" customHeight="1">
      <c r="A32" s="1">
        <v>25</v>
      </c>
      <c r="B32" s="8"/>
      <c r="C32" s="8"/>
      <c r="D32" s="9"/>
      <c r="E32" s="1"/>
      <c r="F32" s="1"/>
      <c r="G32" s="1"/>
      <c r="H32" s="1"/>
      <c r="I32" s="1"/>
      <c r="J32" s="1"/>
      <c r="K32" s="1"/>
      <c r="L32" s="1"/>
      <c r="M32" s="1"/>
      <c r="N32" s="1"/>
      <c r="O32" s="1"/>
      <c r="P32" s="1"/>
      <c r="Q32" s="1"/>
      <c r="R32" s="1"/>
      <c r="S32" s="1"/>
      <c r="T32" s="1"/>
      <c r="U32" s="1"/>
      <c r="V32" s="1"/>
      <c r="W32" s="1"/>
      <c r="X32" s="1"/>
      <c r="Y32" s="1"/>
      <c r="Z32" s="1"/>
    </row>
    <row r="33" spans="1:26"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4">
    <mergeCell ref="B4:D4"/>
    <mergeCell ref="B5:B7"/>
    <mergeCell ref="C5:C7"/>
    <mergeCell ref="D5:D7"/>
  </mergeCells>
  <pageMargins left="0.70866141732283472" right="0.70866141732283472" top="0.74803149606299213" bottom="0.74803149606299213" header="0" footer="0"/>
  <pageSetup paperSize="9" scale="40"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994"/>
  <sheetViews>
    <sheetView showGridLines="0" workbookViewId="0"/>
  </sheetViews>
  <sheetFormatPr baseColWidth="10" defaultColWidth="14.453125" defaultRowHeight="15" customHeight="1"/>
  <cols>
    <col min="1" max="1" width="27.54296875" customWidth="1"/>
    <col min="2" max="2" width="24.81640625" customWidth="1"/>
    <col min="3" max="6" width="25.08984375" customWidth="1"/>
    <col min="7" max="7" width="30.81640625" customWidth="1"/>
    <col min="8" max="8" width="37" customWidth="1"/>
    <col min="9" max="10" width="25.08984375" customWidth="1"/>
    <col min="11" max="11" width="30.453125" customWidth="1"/>
    <col min="12" max="12" width="29.08984375" customWidth="1"/>
    <col min="13" max="14" width="25.08984375" customWidth="1"/>
    <col min="15" max="15" width="87.08984375" customWidth="1"/>
    <col min="16" max="27" width="10.7265625" customWidth="1"/>
  </cols>
  <sheetData>
    <row r="1" spans="1:27" ht="14.5">
      <c r="A1" s="1"/>
      <c r="B1" s="1"/>
      <c r="C1" s="1"/>
      <c r="D1" s="1"/>
      <c r="E1" s="1"/>
      <c r="F1" s="1"/>
      <c r="G1" s="1"/>
      <c r="H1" s="1"/>
      <c r="I1" s="1"/>
      <c r="J1" s="1"/>
      <c r="K1" s="1"/>
      <c r="L1" s="1"/>
      <c r="M1" s="1"/>
      <c r="N1" s="1"/>
      <c r="O1" s="1"/>
      <c r="P1" s="1"/>
      <c r="Q1" s="1"/>
      <c r="R1" s="1"/>
      <c r="S1" s="1"/>
      <c r="T1" s="1"/>
      <c r="U1" s="1"/>
      <c r="V1" s="1"/>
      <c r="W1" s="1"/>
      <c r="X1" s="1"/>
      <c r="Y1" s="1"/>
      <c r="Z1" s="1"/>
      <c r="AA1" s="1"/>
    </row>
    <row r="2" spans="1:27" ht="14.5">
      <c r="A2" s="1"/>
      <c r="B2" s="1"/>
      <c r="C2" s="1"/>
      <c r="D2" s="1"/>
      <c r="E2" s="1"/>
      <c r="F2" s="1"/>
      <c r="G2" s="1"/>
      <c r="H2" s="1"/>
      <c r="I2" s="1"/>
      <c r="J2" s="1"/>
      <c r="K2" s="1"/>
      <c r="L2" s="1"/>
      <c r="M2" s="1"/>
      <c r="N2" s="1"/>
      <c r="O2" s="1"/>
      <c r="P2" s="1"/>
      <c r="Q2" s="1"/>
      <c r="R2" s="1"/>
      <c r="S2" s="1"/>
      <c r="T2" s="1"/>
      <c r="U2" s="1"/>
      <c r="V2" s="1"/>
      <c r="W2" s="1"/>
      <c r="X2" s="1"/>
      <c r="Y2" s="1"/>
      <c r="Z2" s="1"/>
      <c r="AA2" s="1"/>
    </row>
    <row r="3" spans="1:27" ht="14.5">
      <c r="A3" s="1"/>
      <c r="B3" s="1"/>
      <c r="C3" s="1"/>
      <c r="D3" s="1"/>
      <c r="E3" s="1"/>
      <c r="F3" s="1"/>
      <c r="G3" s="1"/>
      <c r="H3" s="1"/>
      <c r="I3" s="1"/>
      <c r="J3" s="1"/>
      <c r="K3" s="1"/>
      <c r="L3" s="1"/>
      <c r="M3" s="1"/>
      <c r="N3" s="1"/>
      <c r="O3" s="1"/>
      <c r="P3" s="1"/>
      <c r="Q3" s="1"/>
      <c r="R3" s="1"/>
      <c r="S3" s="1"/>
      <c r="T3" s="1"/>
      <c r="U3" s="1"/>
      <c r="V3" s="1"/>
      <c r="W3" s="1"/>
      <c r="X3" s="1"/>
      <c r="Y3" s="1"/>
      <c r="Z3" s="1"/>
      <c r="AA3" s="1"/>
    </row>
    <row r="4" spans="1:27" ht="15" customHeight="1">
      <c r="A4" s="1"/>
      <c r="B4" s="1"/>
      <c r="C4" s="1"/>
      <c r="D4" s="1"/>
      <c r="E4" s="1"/>
      <c r="F4" s="1"/>
      <c r="G4" s="1"/>
      <c r="H4" s="1"/>
      <c r="I4" s="1"/>
      <c r="J4" s="1"/>
      <c r="K4" s="1"/>
      <c r="L4" s="1"/>
      <c r="M4" s="1"/>
      <c r="N4" s="1"/>
      <c r="O4" s="1"/>
      <c r="P4" s="1"/>
      <c r="Q4" s="1"/>
      <c r="R4" s="1"/>
      <c r="S4" s="1"/>
      <c r="T4" s="1"/>
      <c r="U4" s="1"/>
      <c r="V4" s="1"/>
      <c r="W4" s="1"/>
      <c r="X4" s="1"/>
      <c r="Y4" s="1"/>
      <c r="Z4" s="1"/>
      <c r="AA4" s="1"/>
    </row>
    <row r="5" spans="1:27" ht="41.25" customHeight="1">
      <c r="A5" s="11" t="s">
        <v>17</v>
      </c>
      <c r="B5" s="37" t="s">
        <v>18</v>
      </c>
      <c r="C5" s="38"/>
      <c r="D5" s="39"/>
      <c r="E5" s="1"/>
      <c r="F5" s="1"/>
      <c r="G5" s="1"/>
      <c r="H5" s="1"/>
      <c r="I5" s="1"/>
      <c r="J5" s="1"/>
      <c r="K5" s="1"/>
      <c r="L5" s="1"/>
      <c r="M5" s="1"/>
      <c r="N5" s="1"/>
      <c r="O5" s="1"/>
      <c r="P5" s="1"/>
      <c r="Q5" s="1"/>
      <c r="R5" s="1"/>
      <c r="S5" s="1"/>
      <c r="T5" s="1"/>
      <c r="U5" s="1"/>
      <c r="V5" s="1"/>
      <c r="W5" s="1"/>
      <c r="X5" s="1"/>
      <c r="Y5" s="1"/>
      <c r="Z5" s="1"/>
      <c r="AA5" s="1"/>
    </row>
    <row r="6" spans="1:27" ht="18.75" customHeight="1">
      <c r="A6" s="12"/>
      <c r="B6" s="13"/>
      <c r="C6" s="13"/>
      <c r="D6" s="13"/>
      <c r="E6" s="1"/>
      <c r="F6" s="1"/>
      <c r="G6" s="1"/>
      <c r="H6" s="1"/>
      <c r="I6" s="1"/>
      <c r="J6" s="1"/>
      <c r="K6" s="1"/>
      <c r="L6" s="1"/>
      <c r="M6" s="1"/>
      <c r="N6" s="1"/>
      <c r="O6" s="1"/>
      <c r="P6" s="1"/>
      <c r="Q6" s="1"/>
      <c r="R6" s="1"/>
      <c r="S6" s="1"/>
      <c r="T6" s="1"/>
      <c r="U6" s="1"/>
      <c r="V6" s="1"/>
      <c r="W6" s="1"/>
      <c r="X6" s="1"/>
      <c r="Y6" s="1"/>
      <c r="Z6" s="1"/>
      <c r="AA6" s="1"/>
    </row>
    <row r="7" spans="1:27" ht="43.5" customHeight="1">
      <c r="A7" s="40" t="s">
        <v>2</v>
      </c>
      <c r="B7" s="40" t="s">
        <v>3</v>
      </c>
      <c r="C7" s="40" t="s">
        <v>4</v>
      </c>
      <c r="D7" s="14" t="s">
        <v>19</v>
      </c>
      <c r="E7" s="14" t="s">
        <v>20</v>
      </c>
      <c r="F7" s="14" t="s">
        <v>21</v>
      </c>
      <c r="G7" s="14" t="s">
        <v>22</v>
      </c>
      <c r="H7" s="14" t="s">
        <v>23</v>
      </c>
      <c r="I7" s="14" t="s">
        <v>24</v>
      </c>
      <c r="J7" s="14" t="s">
        <v>25</v>
      </c>
      <c r="K7" s="14" t="s">
        <v>26</v>
      </c>
      <c r="L7" s="14" t="s">
        <v>27</v>
      </c>
      <c r="M7" s="14" t="s">
        <v>28</v>
      </c>
      <c r="N7" s="40" t="s">
        <v>29</v>
      </c>
      <c r="O7" s="41" t="s">
        <v>30</v>
      </c>
      <c r="P7" s="1"/>
      <c r="Q7" s="1"/>
      <c r="R7" s="1"/>
      <c r="S7" s="1"/>
      <c r="T7" s="1"/>
      <c r="U7" s="1"/>
      <c r="V7" s="1"/>
      <c r="W7" s="1"/>
      <c r="X7" s="1"/>
      <c r="Y7" s="1"/>
      <c r="Z7" s="1"/>
      <c r="AA7" s="1"/>
    </row>
    <row r="8" spans="1:27" ht="82.5" customHeight="1">
      <c r="A8" s="34"/>
      <c r="B8" s="34"/>
      <c r="C8" s="34"/>
      <c r="D8" s="15" t="s">
        <v>31</v>
      </c>
      <c r="E8" s="15" t="s">
        <v>32</v>
      </c>
      <c r="F8" s="15" t="s">
        <v>33</v>
      </c>
      <c r="G8" s="15" t="s">
        <v>34</v>
      </c>
      <c r="H8" s="15" t="s">
        <v>35</v>
      </c>
      <c r="I8" s="15" t="s">
        <v>36</v>
      </c>
      <c r="J8" s="15" t="s">
        <v>37</v>
      </c>
      <c r="K8" s="15" t="s">
        <v>38</v>
      </c>
      <c r="L8" s="15" t="s">
        <v>39</v>
      </c>
      <c r="M8" s="15" t="s">
        <v>40</v>
      </c>
      <c r="N8" s="35"/>
      <c r="O8" s="34"/>
      <c r="P8" s="1"/>
      <c r="Q8" s="1"/>
      <c r="R8" s="1"/>
      <c r="S8" s="1"/>
      <c r="T8" s="1"/>
      <c r="U8" s="1"/>
      <c r="V8" s="1"/>
      <c r="W8" s="1"/>
      <c r="X8" s="1"/>
      <c r="Y8" s="1"/>
      <c r="Z8" s="1"/>
      <c r="AA8" s="1"/>
    </row>
    <row r="9" spans="1:27" ht="18" customHeight="1">
      <c r="A9" s="35"/>
      <c r="B9" s="35"/>
      <c r="C9" s="35"/>
      <c r="D9" s="16">
        <v>0.1</v>
      </c>
      <c r="E9" s="16">
        <v>0.1</v>
      </c>
      <c r="F9" s="16">
        <v>0.1</v>
      </c>
      <c r="G9" s="16">
        <v>0.15</v>
      </c>
      <c r="H9" s="16">
        <v>0.1</v>
      </c>
      <c r="I9" s="16">
        <v>0.1</v>
      </c>
      <c r="J9" s="16">
        <v>0.1</v>
      </c>
      <c r="K9" s="16">
        <v>0.08</v>
      </c>
      <c r="L9" s="16">
        <v>0.1</v>
      </c>
      <c r="M9" s="16">
        <v>7.0000000000000007E-2</v>
      </c>
      <c r="N9" s="17">
        <f t="shared" ref="N9:N34" si="0">+SUM(D9:M9)</f>
        <v>1</v>
      </c>
      <c r="O9" s="35"/>
      <c r="P9" s="1"/>
      <c r="Q9" s="1"/>
      <c r="R9" s="1"/>
      <c r="S9" s="1"/>
      <c r="T9" s="1"/>
      <c r="U9" s="1"/>
      <c r="V9" s="1"/>
      <c r="W9" s="1"/>
      <c r="X9" s="1"/>
      <c r="Y9" s="1"/>
      <c r="Z9" s="1"/>
      <c r="AA9" s="1"/>
    </row>
    <row r="10" spans="1:27" ht="68.5">
      <c r="A10" s="18" t="str">
        <f>+'DATOS CAMPESINOS'!B8</f>
        <v>DIANA MARCELA CHICACAUSA PRADA</v>
      </c>
      <c r="B10" s="18">
        <f>+'DATOS CAMPESINOS'!C8</f>
        <v>1070730186</v>
      </c>
      <c r="C10" s="18" t="str">
        <f>+'DATOS CAMPESINOS'!D8</f>
        <v xml:space="preserve">"Pulpas de Frutas TIERRA ICONONZUNA" </v>
      </c>
      <c r="D10" s="19">
        <v>0.05</v>
      </c>
      <c r="E10" s="19">
        <v>0.06</v>
      </c>
      <c r="F10" s="19">
        <v>0.06</v>
      </c>
      <c r="G10" s="19">
        <v>0.1</v>
      </c>
      <c r="H10" s="19">
        <v>0.06</v>
      </c>
      <c r="I10" s="19">
        <v>7.0000000000000007E-2</v>
      </c>
      <c r="J10" s="19">
        <v>0.06</v>
      </c>
      <c r="K10" s="19">
        <v>0.06</v>
      </c>
      <c r="L10" s="19">
        <v>7.0000000000000007E-2</v>
      </c>
      <c r="M10" s="19">
        <v>0.05</v>
      </c>
      <c r="N10" s="20">
        <f t="shared" si="0"/>
        <v>0.64000000000000012</v>
      </c>
      <c r="O10" s="21" t="s">
        <v>41</v>
      </c>
      <c r="P10" s="1"/>
      <c r="Q10" s="1"/>
      <c r="R10" s="1"/>
      <c r="S10" s="1"/>
      <c r="T10" s="1"/>
      <c r="U10" s="1"/>
      <c r="V10" s="1"/>
      <c r="W10" s="1"/>
      <c r="X10" s="1"/>
      <c r="Y10" s="1"/>
      <c r="Z10" s="1"/>
      <c r="AA10" s="1"/>
    </row>
    <row r="11" spans="1:27" ht="109">
      <c r="A11" s="22" t="str">
        <f>+'DATOS CAMPESINOS'!B9</f>
        <v>Luz Holanda Botero Arias</v>
      </c>
      <c r="B11" s="22">
        <f>+'DATOS CAMPESINOS'!C9</f>
        <v>24485882</v>
      </c>
      <c r="C11" s="22" t="str">
        <f>+'DATOS CAMPESINOS'!D9</f>
        <v>Diversificación de productos de caña panelera. Panela pulverizada en sachet, por libras y en bloque.</v>
      </c>
      <c r="D11" s="19">
        <v>0.08</v>
      </c>
      <c r="E11" s="19">
        <v>0.08</v>
      </c>
      <c r="F11" s="19">
        <v>0.08</v>
      </c>
      <c r="G11" s="19">
        <v>0.12</v>
      </c>
      <c r="H11" s="19">
        <v>0.08</v>
      </c>
      <c r="I11" s="19">
        <v>0.09</v>
      </c>
      <c r="J11" s="19">
        <v>0.09</v>
      </c>
      <c r="K11" s="19">
        <v>7.0000000000000007E-2</v>
      </c>
      <c r="L11" s="19">
        <v>0.08</v>
      </c>
      <c r="M11" s="19">
        <v>7.0000000000000007E-2</v>
      </c>
      <c r="N11" s="20">
        <f t="shared" si="0"/>
        <v>0.83999999999999986</v>
      </c>
      <c r="O11" s="23" t="s">
        <v>42</v>
      </c>
      <c r="P11" s="1"/>
      <c r="Q11" s="1"/>
      <c r="R11" s="1"/>
      <c r="S11" s="1"/>
      <c r="T11" s="1"/>
      <c r="U11" s="1"/>
      <c r="V11" s="1"/>
      <c r="W11" s="1"/>
      <c r="X11" s="1"/>
      <c r="Y11" s="1"/>
      <c r="Z11" s="1"/>
      <c r="AA11" s="1"/>
    </row>
    <row r="12" spans="1:27" ht="68.5">
      <c r="A12" s="22" t="str">
        <f>+'DATOS CAMPESINOS'!B10</f>
        <v>GERALDINE LEONELA RODRIGUEZ OSPINA</v>
      </c>
      <c r="B12" s="22">
        <f>+'DATOS CAMPESINOS'!C10</f>
        <v>1006089195</v>
      </c>
      <c r="C12" s="22" t="str">
        <f>+'DATOS CAMPESINOS'!D10</f>
        <v>Nuestro producto es un chocolate amargo artesanal, elaborado con granos cuidadosamente seleccionados, producidos de manera ambientalmente sostenible aprecia el sabor auténtico y puro del cacao.</v>
      </c>
      <c r="D12" s="19">
        <v>0.1</v>
      </c>
      <c r="E12" s="19">
        <v>0.08</v>
      </c>
      <c r="F12" s="19">
        <v>0.05</v>
      </c>
      <c r="G12" s="19">
        <v>0.11</v>
      </c>
      <c r="H12" s="19">
        <v>7.0000000000000007E-2</v>
      </c>
      <c r="I12" s="19">
        <v>0.04</v>
      </c>
      <c r="J12" s="19">
        <v>0.08</v>
      </c>
      <c r="K12" s="19">
        <v>0.06</v>
      </c>
      <c r="L12" s="19">
        <v>0.04</v>
      </c>
      <c r="M12" s="19">
        <v>7.0000000000000007E-2</v>
      </c>
      <c r="N12" s="20">
        <f t="shared" si="0"/>
        <v>0.7</v>
      </c>
      <c r="O12" s="23" t="s">
        <v>43</v>
      </c>
      <c r="P12" s="1"/>
      <c r="Q12" s="1"/>
      <c r="R12" s="1"/>
      <c r="S12" s="1"/>
      <c r="T12" s="1"/>
      <c r="U12" s="1"/>
      <c r="V12" s="1"/>
      <c r="W12" s="1"/>
      <c r="X12" s="1"/>
      <c r="Y12" s="1"/>
      <c r="Z12" s="1"/>
      <c r="AA12" s="1"/>
    </row>
    <row r="13" spans="1:27" ht="82">
      <c r="A13" s="22" t="str">
        <f>+'DATOS CAMPESINOS'!B11</f>
        <v>DIEGO FERNADO AROCA ROMERO</v>
      </c>
      <c r="B13" s="22">
        <f>+'DATOS CAMPESINOS'!C11</f>
        <v>1192770335</v>
      </c>
      <c r="C13" s="22" t="str">
        <f>+'DATOS CAMPESINOS'!D11</f>
        <v>MI PROYECTO SE BASA EN PRODUCIR LECHE Y QUESOS ARTESANALES DE CABRA</v>
      </c>
      <c r="D13" s="19">
        <v>0.08</v>
      </c>
      <c r="E13" s="19">
        <v>0.08</v>
      </c>
      <c r="F13" s="19">
        <v>0.08</v>
      </c>
      <c r="G13" s="19">
        <v>0.11</v>
      </c>
      <c r="H13" s="19">
        <v>0.06</v>
      </c>
      <c r="I13" s="19">
        <v>0.06</v>
      </c>
      <c r="J13" s="19">
        <v>7.0000000000000007E-2</v>
      </c>
      <c r="K13" s="19">
        <v>0.05</v>
      </c>
      <c r="L13" s="19">
        <v>0.05</v>
      </c>
      <c r="M13" s="19">
        <v>0.06</v>
      </c>
      <c r="N13" s="20">
        <f t="shared" si="0"/>
        <v>0.70000000000000018</v>
      </c>
      <c r="O13" s="23" t="s">
        <v>44</v>
      </c>
      <c r="P13" s="1"/>
      <c r="Q13" s="1"/>
      <c r="R13" s="1"/>
      <c r="S13" s="1"/>
      <c r="T13" s="1"/>
      <c r="U13" s="1"/>
      <c r="V13" s="1"/>
      <c r="W13" s="1"/>
      <c r="X13" s="1"/>
      <c r="Y13" s="1"/>
      <c r="Z13" s="1"/>
      <c r="AA13" s="1"/>
    </row>
    <row r="14" spans="1:27" ht="82">
      <c r="A14" s="22" t="str">
        <f>+'DATOS CAMPESINOS'!B12</f>
        <v>Leidy Venga Gómez</v>
      </c>
      <c r="B14" s="22">
        <f>+'DATOS CAMPESINOS'!C12</f>
        <v>1110463031</v>
      </c>
      <c r="C14" s="22" t="str">
        <f>+'DATOS CAMPESINOS'!D12</f>
        <v>Comercialización de queso campesino y mantequilla.</v>
      </c>
      <c r="D14" s="19">
        <v>0.08</v>
      </c>
      <c r="E14" s="19">
        <v>7.0000000000000007E-2</v>
      </c>
      <c r="F14" s="19">
        <v>0.08</v>
      </c>
      <c r="G14" s="19">
        <v>0.1</v>
      </c>
      <c r="H14" s="19">
        <v>0.06</v>
      </c>
      <c r="I14" s="19">
        <v>0.08</v>
      </c>
      <c r="J14" s="19">
        <v>7.0000000000000007E-2</v>
      </c>
      <c r="K14" s="19">
        <v>0.06</v>
      </c>
      <c r="L14" s="19">
        <v>0.06</v>
      </c>
      <c r="M14" s="19">
        <v>0.05</v>
      </c>
      <c r="N14" s="20">
        <f t="shared" si="0"/>
        <v>0.71000000000000019</v>
      </c>
      <c r="O14" s="23" t="s">
        <v>45</v>
      </c>
      <c r="P14" s="1"/>
      <c r="Q14" s="1"/>
      <c r="R14" s="1"/>
      <c r="S14" s="1"/>
      <c r="T14" s="1"/>
      <c r="U14" s="1"/>
      <c r="V14" s="1"/>
      <c r="W14" s="1"/>
      <c r="X14" s="1"/>
      <c r="Y14" s="1"/>
      <c r="Z14" s="1"/>
      <c r="AA14" s="1"/>
    </row>
    <row r="15" spans="1:27" ht="55">
      <c r="A15" s="22" t="str">
        <f>+'DATOS CAMPESINOS'!B13</f>
        <v>JUAN DAVID GÓMEZ GARCIA</v>
      </c>
      <c r="B15" s="22">
        <f>+'DATOS CAMPESINOS'!C13</f>
        <v>1000687964</v>
      </c>
      <c r="C15" s="22" t="str">
        <f>+'DATOS CAMPESINOS'!D13</f>
        <v>Fabricación de productos Lacteos</v>
      </c>
      <c r="D15" s="19">
        <v>0.08</v>
      </c>
      <c r="E15" s="19">
        <v>0.08</v>
      </c>
      <c r="F15" s="19">
        <v>7.0000000000000007E-2</v>
      </c>
      <c r="G15" s="19">
        <v>0.11</v>
      </c>
      <c r="H15" s="19">
        <v>7.0000000000000007E-2</v>
      </c>
      <c r="I15" s="19">
        <v>0.08</v>
      </c>
      <c r="J15" s="19">
        <v>7.0000000000000007E-2</v>
      </c>
      <c r="K15" s="19">
        <v>0.06</v>
      </c>
      <c r="L15" s="19">
        <v>0.06</v>
      </c>
      <c r="M15" s="19">
        <v>0.05</v>
      </c>
      <c r="N15" s="20">
        <f t="shared" si="0"/>
        <v>0.7300000000000002</v>
      </c>
      <c r="O15" s="23" t="s">
        <v>46</v>
      </c>
      <c r="P15" s="1"/>
      <c r="Q15" s="1"/>
      <c r="R15" s="1"/>
      <c r="S15" s="1"/>
      <c r="T15" s="1"/>
      <c r="U15" s="1"/>
      <c r="V15" s="1"/>
      <c r="W15" s="1"/>
      <c r="X15" s="1"/>
      <c r="Y15" s="1"/>
      <c r="Z15" s="1"/>
      <c r="AA15" s="1"/>
    </row>
    <row r="16" spans="1:27" ht="14.5">
      <c r="A16" s="22">
        <f>+'DATOS CAMPESINOS'!B14</f>
        <v>0</v>
      </c>
      <c r="B16" s="22">
        <f>+'DATOS CAMPESINOS'!C14</f>
        <v>0</v>
      </c>
      <c r="C16" s="22">
        <f>+'DATOS CAMPESINOS'!D14</f>
        <v>0</v>
      </c>
      <c r="D16" s="19"/>
      <c r="E16" s="19"/>
      <c r="F16" s="19"/>
      <c r="G16" s="19"/>
      <c r="H16" s="19"/>
      <c r="I16" s="19"/>
      <c r="J16" s="19"/>
      <c r="K16" s="19"/>
      <c r="L16" s="19"/>
      <c r="M16" s="19"/>
      <c r="N16" s="20">
        <f t="shared" si="0"/>
        <v>0</v>
      </c>
      <c r="O16" s="23"/>
      <c r="P16" s="1"/>
      <c r="Q16" s="1"/>
      <c r="R16" s="1"/>
      <c r="S16" s="1"/>
      <c r="T16" s="1"/>
      <c r="U16" s="1"/>
      <c r="V16" s="1"/>
      <c r="W16" s="1"/>
      <c r="X16" s="1"/>
      <c r="Y16" s="1"/>
      <c r="Z16" s="1"/>
      <c r="AA16" s="1"/>
    </row>
    <row r="17" spans="1:27" ht="14.5">
      <c r="A17" s="22">
        <f>+'DATOS CAMPESINOS'!B15</f>
        <v>0</v>
      </c>
      <c r="B17" s="22">
        <f>+'DATOS CAMPESINOS'!C15</f>
        <v>0</v>
      </c>
      <c r="C17" s="22">
        <f>+'DATOS CAMPESINOS'!D15</f>
        <v>0</v>
      </c>
      <c r="D17" s="19"/>
      <c r="E17" s="19"/>
      <c r="F17" s="19"/>
      <c r="G17" s="19"/>
      <c r="H17" s="19"/>
      <c r="I17" s="19"/>
      <c r="J17" s="19"/>
      <c r="K17" s="19"/>
      <c r="L17" s="19"/>
      <c r="M17" s="19"/>
      <c r="N17" s="20">
        <f t="shared" si="0"/>
        <v>0</v>
      </c>
      <c r="O17" s="23"/>
      <c r="P17" s="1"/>
      <c r="Q17" s="1"/>
      <c r="R17" s="1"/>
      <c r="S17" s="1"/>
      <c r="T17" s="1"/>
      <c r="U17" s="1"/>
      <c r="V17" s="1"/>
      <c r="W17" s="1"/>
      <c r="X17" s="1"/>
      <c r="Y17" s="1"/>
      <c r="Z17" s="1"/>
      <c r="AA17" s="1"/>
    </row>
    <row r="18" spans="1:27" ht="14.5">
      <c r="A18" s="22">
        <f>+'DATOS CAMPESINOS'!B16</f>
        <v>0</v>
      </c>
      <c r="B18" s="22">
        <f>+'DATOS CAMPESINOS'!C16</f>
        <v>0</v>
      </c>
      <c r="C18" s="22">
        <f>+'DATOS CAMPESINOS'!D16</f>
        <v>0</v>
      </c>
      <c r="D18" s="19"/>
      <c r="E18" s="19"/>
      <c r="F18" s="19"/>
      <c r="G18" s="19"/>
      <c r="H18" s="19"/>
      <c r="I18" s="19"/>
      <c r="J18" s="19"/>
      <c r="K18" s="19"/>
      <c r="L18" s="19"/>
      <c r="M18" s="19"/>
      <c r="N18" s="20">
        <f t="shared" si="0"/>
        <v>0</v>
      </c>
      <c r="O18" s="23"/>
      <c r="P18" s="1"/>
      <c r="Q18" s="1"/>
      <c r="R18" s="1"/>
      <c r="S18" s="1"/>
      <c r="T18" s="1"/>
      <c r="U18" s="1"/>
      <c r="V18" s="1"/>
      <c r="W18" s="1"/>
      <c r="X18" s="1"/>
      <c r="Y18" s="1"/>
      <c r="Z18" s="1"/>
      <c r="AA18" s="1"/>
    </row>
    <row r="19" spans="1:27" ht="14.5">
      <c r="A19" s="22">
        <f>+'DATOS CAMPESINOS'!B17</f>
        <v>0</v>
      </c>
      <c r="B19" s="22">
        <f>+'DATOS CAMPESINOS'!C17</f>
        <v>0</v>
      </c>
      <c r="C19" s="22">
        <f>+'DATOS CAMPESINOS'!D17</f>
        <v>0</v>
      </c>
      <c r="D19" s="19"/>
      <c r="E19" s="19"/>
      <c r="F19" s="19"/>
      <c r="G19" s="19"/>
      <c r="H19" s="19"/>
      <c r="I19" s="19"/>
      <c r="J19" s="19"/>
      <c r="K19" s="19"/>
      <c r="L19" s="19"/>
      <c r="M19" s="19"/>
      <c r="N19" s="20">
        <f t="shared" si="0"/>
        <v>0</v>
      </c>
      <c r="O19" s="23"/>
      <c r="P19" s="1"/>
      <c r="Q19" s="1"/>
      <c r="R19" s="1"/>
      <c r="S19" s="1"/>
      <c r="T19" s="1"/>
      <c r="U19" s="1"/>
      <c r="V19" s="1"/>
      <c r="W19" s="1"/>
      <c r="X19" s="1"/>
      <c r="Y19" s="1"/>
      <c r="Z19" s="1"/>
      <c r="AA19" s="1"/>
    </row>
    <row r="20" spans="1:27" ht="14.5">
      <c r="A20" s="22">
        <f>+'DATOS CAMPESINOS'!B18</f>
        <v>0</v>
      </c>
      <c r="B20" s="22">
        <f>+'DATOS CAMPESINOS'!C18</f>
        <v>0</v>
      </c>
      <c r="C20" s="22">
        <f>+'DATOS CAMPESINOS'!D18</f>
        <v>0</v>
      </c>
      <c r="D20" s="19"/>
      <c r="E20" s="19"/>
      <c r="F20" s="19"/>
      <c r="G20" s="19"/>
      <c r="H20" s="19"/>
      <c r="I20" s="19"/>
      <c r="J20" s="19"/>
      <c r="K20" s="19"/>
      <c r="L20" s="19"/>
      <c r="M20" s="19"/>
      <c r="N20" s="20">
        <f t="shared" si="0"/>
        <v>0</v>
      </c>
      <c r="O20" s="23"/>
      <c r="P20" s="1"/>
      <c r="Q20" s="1"/>
      <c r="R20" s="1"/>
      <c r="S20" s="1"/>
      <c r="T20" s="1"/>
      <c r="U20" s="1"/>
      <c r="V20" s="1"/>
      <c r="W20" s="1"/>
      <c r="X20" s="1"/>
      <c r="Y20" s="1"/>
      <c r="Z20" s="1"/>
      <c r="AA20" s="1"/>
    </row>
    <row r="21" spans="1:27" ht="14.5">
      <c r="A21" s="22">
        <f>+'DATOS CAMPESINOS'!B19</f>
        <v>0</v>
      </c>
      <c r="B21" s="22">
        <f>+'DATOS CAMPESINOS'!C19</f>
        <v>0</v>
      </c>
      <c r="C21" s="22">
        <f>+'DATOS CAMPESINOS'!D19</f>
        <v>0</v>
      </c>
      <c r="D21" s="19"/>
      <c r="E21" s="19"/>
      <c r="F21" s="19"/>
      <c r="G21" s="19"/>
      <c r="H21" s="19"/>
      <c r="I21" s="19"/>
      <c r="J21" s="19"/>
      <c r="K21" s="19"/>
      <c r="L21" s="19"/>
      <c r="M21" s="19"/>
      <c r="N21" s="20">
        <f t="shared" si="0"/>
        <v>0</v>
      </c>
      <c r="O21" s="23"/>
      <c r="P21" s="1"/>
      <c r="Q21" s="1"/>
      <c r="R21" s="1"/>
      <c r="S21" s="1"/>
      <c r="T21" s="1"/>
      <c r="U21" s="1"/>
      <c r="V21" s="1"/>
      <c r="W21" s="1"/>
      <c r="X21" s="1"/>
      <c r="Y21" s="1"/>
      <c r="Z21" s="1"/>
      <c r="AA21" s="1"/>
    </row>
    <row r="22" spans="1:27" ht="14.5">
      <c r="A22" s="22">
        <f>+'DATOS CAMPESINOS'!B20</f>
        <v>0</v>
      </c>
      <c r="B22" s="22">
        <f>+'DATOS CAMPESINOS'!C20</f>
        <v>0</v>
      </c>
      <c r="C22" s="22">
        <f>+'DATOS CAMPESINOS'!D20</f>
        <v>0</v>
      </c>
      <c r="D22" s="19"/>
      <c r="E22" s="19"/>
      <c r="F22" s="19"/>
      <c r="G22" s="19"/>
      <c r="H22" s="19"/>
      <c r="I22" s="19"/>
      <c r="J22" s="19"/>
      <c r="K22" s="19"/>
      <c r="L22" s="19"/>
      <c r="M22" s="19"/>
      <c r="N22" s="20">
        <f t="shared" si="0"/>
        <v>0</v>
      </c>
      <c r="O22" s="23"/>
      <c r="P22" s="1"/>
      <c r="Q22" s="1"/>
      <c r="R22" s="1"/>
      <c r="S22" s="1"/>
      <c r="T22" s="1"/>
      <c r="U22" s="1"/>
      <c r="V22" s="1"/>
      <c r="W22" s="1"/>
      <c r="X22" s="1"/>
      <c r="Y22" s="1"/>
      <c r="Z22" s="1"/>
      <c r="AA22" s="1"/>
    </row>
    <row r="23" spans="1:27" ht="14.5">
      <c r="A23" s="22">
        <f>+'DATOS CAMPESINOS'!B21</f>
        <v>0</v>
      </c>
      <c r="B23" s="22">
        <f>+'DATOS CAMPESINOS'!C21</f>
        <v>0</v>
      </c>
      <c r="C23" s="22">
        <f>+'DATOS CAMPESINOS'!D21</f>
        <v>0</v>
      </c>
      <c r="D23" s="19"/>
      <c r="E23" s="19"/>
      <c r="F23" s="19"/>
      <c r="G23" s="19"/>
      <c r="H23" s="19"/>
      <c r="I23" s="19"/>
      <c r="J23" s="19"/>
      <c r="K23" s="19"/>
      <c r="L23" s="19"/>
      <c r="M23" s="19"/>
      <c r="N23" s="20">
        <f t="shared" si="0"/>
        <v>0</v>
      </c>
      <c r="O23" s="23"/>
      <c r="P23" s="1"/>
      <c r="Q23" s="1"/>
      <c r="R23" s="1"/>
      <c r="S23" s="1"/>
      <c r="T23" s="1"/>
      <c r="U23" s="1"/>
      <c r="V23" s="1"/>
      <c r="W23" s="1"/>
      <c r="X23" s="1"/>
      <c r="Y23" s="1"/>
      <c r="Z23" s="1"/>
      <c r="AA23" s="1"/>
    </row>
    <row r="24" spans="1:27" ht="15.75" customHeight="1">
      <c r="A24" s="22">
        <f>+'DATOS CAMPESINOS'!B22</f>
        <v>0</v>
      </c>
      <c r="B24" s="22">
        <f>+'DATOS CAMPESINOS'!C22</f>
        <v>0</v>
      </c>
      <c r="C24" s="22">
        <f>+'DATOS CAMPESINOS'!D22</f>
        <v>0</v>
      </c>
      <c r="D24" s="19"/>
      <c r="E24" s="19"/>
      <c r="F24" s="19"/>
      <c r="G24" s="19"/>
      <c r="H24" s="19"/>
      <c r="I24" s="19"/>
      <c r="J24" s="19"/>
      <c r="K24" s="19"/>
      <c r="L24" s="19"/>
      <c r="M24" s="19"/>
      <c r="N24" s="20">
        <f t="shared" si="0"/>
        <v>0</v>
      </c>
      <c r="O24" s="23"/>
      <c r="P24" s="1"/>
      <c r="Q24" s="1"/>
      <c r="R24" s="1"/>
      <c r="S24" s="1"/>
      <c r="T24" s="1"/>
      <c r="U24" s="1"/>
      <c r="V24" s="1"/>
      <c r="W24" s="1"/>
      <c r="X24" s="1"/>
      <c r="Y24" s="1"/>
      <c r="Z24" s="1"/>
      <c r="AA24" s="1"/>
    </row>
    <row r="25" spans="1:27" ht="15.75" customHeight="1">
      <c r="A25" s="22">
        <f>+'DATOS CAMPESINOS'!B23</f>
        <v>0</v>
      </c>
      <c r="B25" s="22">
        <f>+'DATOS CAMPESINOS'!C23</f>
        <v>0</v>
      </c>
      <c r="C25" s="22">
        <f>+'DATOS CAMPESINOS'!D23</f>
        <v>0</v>
      </c>
      <c r="D25" s="19"/>
      <c r="E25" s="19"/>
      <c r="F25" s="19"/>
      <c r="G25" s="19"/>
      <c r="H25" s="19"/>
      <c r="I25" s="19"/>
      <c r="J25" s="19"/>
      <c r="K25" s="19"/>
      <c r="L25" s="19"/>
      <c r="M25" s="19"/>
      <c r="N25" s="20">
        <f t="shared" si="0"/>
        <v>0</v>
      </c>
      <c r="O25" s="23"/>
      <c r="P25" s="1"/>
      <c r="Q25" s="1"/>
      <c r="R25" s="1"/>
      <c r="S25" s="1"/>
      <c r="T25" s="1"/>
      <c r="U25" s="1"/>
      <c r="V25" s="1"/>
      <c r="W25" s="1"/>
      <c r="X25" s="1"/>
      <c r="Y25" s="1"/>
      <c r="Z25" s="1"/>
      <c r="AA25" s="1"/>
    </row>
    <row r="26" spans="1:27" ht="15.75" customHeight="1">
      <c r="A26" s="22">
        <f>+'DATOS CAMPESINOS'!B24</f>
        <v>0</v>
      </c>
      <c r="B26" s="24">
        <f>+'DATOS CAMPESINOS'!C24</f>
        <v>0</v>
      </c>
      <c r="C26" s="22">
        <f>+'DATOS CAMPESINOS'!D24</f>
        <v>0</v>
      </c>
      <c r="D26" s="19"/>
      <c r="E26" s="19"/>
      <c r="F26" s="19"/>
      <c r="G26" s="19"/>
      <c r="H26" s="19"/>
      <c r="I26" s="19"/>
      <c r="J26" s="19"/>
      <c r="K26" s="19"/>
      <c r="L26" s="19"/>
      <c r="M26" s="19"/>
      <c r="N26" s="20">
        <f t="shared" si="0"/>
        <v>0</v>
      </c>
      <c r="O26" s="23"/>
      <c r="P26" s="1"/>
      <c r="Q26" s="1"/>
      <c r="R26" s="1"/>
      <c r="S26" s="1"/>
      <c r="T26" s="1"/>
      <c r="U26" s="1"/>
      <c r="V26" s="1"/>
      <c r="W26" s="1"/>
      <c r="X26" s="1"/>
      <c r="Y26" s="1"/>
      <c r="Z26" s="1"/>
      <c r="AA26" s="1"/>
    </row>
    <row r="27" spans="1:27" ht="15.75" customHeight="1">
      <c r="A27" s="22">
        <f>+'DATOS CAMPESINOS'!B25</f>
        <v>0</v>
      </c>
      <c r="B27" s="24">
        <f>+'DATOS CAMPESINOS'!C25</f>
        <v>0</v>
      </c>
      <c r="C27" s="22">
        <f>+'DATOS CAMPESINOS'!D25</f>
        <v>0</v>
      </c>
      <c r="D27" s="19"/>
      <c r="E27" s="19"/>
      <c r="F27" s="19"/>
      <c r="G27" s="19"/>
      <c r="H27" s="19"/>
      <c r="I27" s="19"/>
      <c r="J27" s="19"/>
      <c r="K27" s="19"/>
      <c r="L27" s="19"/>
      <c r="M27" s="19"/>
      <c r="N27" s="20">
        <f t="shared" si="0"/>
        <v>0</v>
      </c>
      <c r="O27" s="23"/>
      <c r="P27" s="1"/>
      <c r="Q27" s="1"/>
      <c r="R27" s="1"/>
      <c r="S27" s="1"/>
      <c r="T27" s="1"/>
      <c r="U27" s="1"/>
      <c r="V27" s="1"/>
      <c r="W27" s="1"/>
      <c r="X27" s="1"/>
      <c r="Y27" s="1"/>
      <c r="Z27" s="1"/>
      <c r="AA27" s="1"/>
    </row>
    <row r="28" spans="1:27" ht="15.75" customHeight="1">
      <c r="A28" s="22">
        <f>+'DATOS CAMPESINOS'!B26</f>
        <v>0</v>
      </c>
      <c r="B28" s="24">
        <f>+'DATOS CAMPESINOS'!C26</f>
        <v>0</v>
      </c>
      <c r="C28" s="22">
        <f>+'DATOS CAMPESINOS'!D26</f>
        <v>0</v>
      </c>
      <c r="D28" s="19"/>
      <c r="E28" s="19"/>
      <c r="F28" s="19"/>
      <c r="G28" s="19"/>
      <c r="H28" s="19"/>
      <c r="I28" s="19"/>
      <c r="J28" s="19"/>
      <c r="K28" s="19"/>
      <c r="L28" s="19"/>
      <c r="M28" s="19"/>
      <c r="N28" s="20">
        <f t="shared" si="0"/>
        <v>0</v>
      </c>
      <c r="O28" s="23"/>
      <c r="P28" s="1"/>
      <c r="Q28" s="1"/>
      <c r="R28" s="1"/>
      <c r="S28" s="1"/>
      <c r="T28" s="1"/>
      <c r="U28" s="1"/>
      <c r="V28" s="1"/>
      <c r="W28" s="1"/>
      <c r="X28" s="1"/>
      <c r="Y28" s="1"/>
      <c r="Z28" s="1"/>
      <c r="AA28" s="1"/>
    </row>
    <row r="29" spans="1:27" ht="15.75" customHeight="1">
      <c r="A29" s="22">
        <f>+'DATOS CAMPESINOS'!B27</f>
        <v>0</v>
      </c>
      <c r="B29" s="22">
        <f>+'DATOS CAMPESINOS'!C27</f>
        <v>0</v>
      </c>
      <c r="C29" s="22">
        <f>+'DATOS CAMPESINOS'!D27</f>
        <v>0</v>
      </c>
      <c r="D29" s="19"/>
      <c r="E29" s="19"/>
      <c r="F29" s="19"/>
      <c r="G29" s="19"/>
      <c r="H29" s="19"/>
      <c r="I29" s="19"/>
      <c r="J29" s="19"/>
      <c r="K29" s="19"/>
      <c r="L29" s="19"/>
      <c r="M29" s="19"/>
      <c r="N29" s="20">
        <f t="shared" si="0"/>
        <v>0</v>
      </c>
      <c r="O29" s="23"/>
      <c r="P29" s="1"/>
      <c r="Q29" s="1"/>
      <c r="R29" s="1"/>
      <c r="S29" s="1"/>
      <c r="T29" s="1"/>
      <c r="U29" s="1"/>
      <c r="V29" s="1"/>
      <c r="W29" s="1"/>
      <c r="X29" s="1"/>
      <c r="Y29" s="1"/>
      <c r="Z29" s="1"/>
      <c r="AA29" s="1"/>
    </row>
    <row r="30" spans="1:27" ht="15.75" customHeight="1">
      <c r="A30" s="22">
        <f>+'DATOS CAMPESINOS'!B28</f>
        <v>0</v>
      </c>
      <c r="B30" s="22">
        <f>+'DATOS CAMPESINOS'!C28</f>
        <v>0</v>
      </c>
      <c r="C30" s="22">
        <f>+'DATOS CAMPESINOS'!D28</f>
        <v>0</v>
      </c>
      <c r="D30" s="19"/>
      <c r="E30" s="19"/>
      <c r="F30" s="19"/>
      <c r="G30" s="19"/>
      <c r="H30" s="19"/>
      <c r="I30" s="19"/>
      <c r="J30" s="19"/>
      <c r="K30" s="19"/>
      <c r="L30" s="19"/>
      <c r="M30" s="19"/>
      <c r="N30" s="20">
        <f t="shared" si="0"/>
        <v>0</v>
      </c>
      <c r="O30" s="23"/>
      <c r="P30" s="1"/>
      <c r="Q30" s="1"/>
      <c r="R30" s="1"/>
      <c r="S30" s="1"/>
      <c r="T30" s="1"/>
      <c r="U30" s="1"/>
      <c r="V30" s="1"/>
      <c r="W30" s="1"/>
      <c r="X30" s="1"/>
      <c r="Y30" s="1"/>
      <c r="Z30" s="1"/>
      <c r="AA30" s="1"/>
    </row>
    <row r="31" spans="1:27" ht="15.75" customHeight="1">
      <c r="A31" s="22">
        <f>+'DATOS CAMPESINOS'!B29</f>
        <v>0</v>
      </c>
      <c r="B31" s="22">
        <f>+'DATOS CAMPESINOS'!C29</f>
        <v>0</v>
      </c>
      <c r="C31" s="22">
        <f>+'DATOS CAMPESINOS'!D29</f>
        <v>0</v>
      </c>
      <c r="D31" s="19"/>
      <c r="E31" s="19"/>
      <c r="F31" s="19"/>
      <c r="G31" s="19"/>
      <c r="H31" s="19"/>
      <c r="I31" s="19"/>
      <c r="J31" s="19"/>
      <c r="K31" s="19"/>
      <c r="L31" s="19"/>
      <c r="M31" s="19"/>
      <c r="N31" s="20">
        <f t="shared" si="0"/>
        <v>0</v>
      </c>
      <c r="O31" s="25"/>
      <c r="P31" s="1"/>
      <c r="Q31" s="1"/>
      <c r="R31" s="1"/>
      <c r="S31" s="1"/>
      <c r="T31" s="1"/>
      <c r="U31" s="1"/>
      <c r="V31" s="1"/>
      <c r="W31" s="1"/>
      <c r="X31" s="1"/>
      <c r="Y31" s="1"/>
      <c r="Z31" s="1"/>
      <c r="AA31" s="1"/>
    </row>
    <row r="32" spans="1:27" ht="15.75" customHeight="1">
      <c r="A32" s="22">
        <f>+'DATOS CAMPESINOS'!B30</f>
        <v>0</v>
      </c>
      <c r="B32" s="22">
        <f>+'DATOS CAMPESINOS'!C30</f>
        <v>0</v>
      </c>
      <c r="C32" s="22">
        <f>+'DATOS CAMPESINOS'!D30</f>
        <v>0</v>
      </c>
      <c r="D32" s="19"/>
      <c r="E32" s="19"/>
      <c r="F32" s="19"/>
      <c r="G32" s="19"/>
      <c r="H32" s="19"/>
      <c r="I32" s="19"/>
      <c r="J32" s="19"/>
      <c r="K32" s="19"/>
      <c r="L32" s="19"/>
      <c r="M32" s="19"/>
      <c r="N32" s="20">
        <f t="shared" si="0"/>
        <v>0</v>
      </c>
      <c r="O32" s="23"/>
      <c r="P32" s="1"/>
      <c r="Q32" s="1"/>
      <c r="R32" s="1"/>
      <c r="S32" s="1"/>
      <c r="T32" s="1"/>
      <c r="U32" s="1"/>
      <c r="V32" s="1"/>
      <c r="W32" s="1"/>
      <c r="X32" s="1"/>
      <c r="Y32" s="1"/>
      <c r="Z32" s="1"/>
      <c r="AA32" s="1"/>
    </row>
    <row r="33" spans="1:27" ht="15.75" customHeight="1">
      <c r="A33" s="22">
        <f>+'DATOS CAMPESINOS'!B31</f>
        <v>0</v>
      </c>
      <c r="B33" s="22">
        <f>+'DATOS CAMPESINOS'!C31</f>
        <v>0</v>
      </c>
      <c r="C33" s="22">
        <f>+'DATOS CAMPESINOS'!D31</f>
        <v>0</v>
      </c>
      <c r="D33" s="19"/>
      <c r="E33" s="19"/>
      <c r="F33" s="19"/>
      <c r="G33" s="19"/>
      <c r="H33" s="19"/>
      <c r="I33" s="19"/>
      <c r="J33" s="19"/>
      <c r="K33" s="19"/>
      <c r="L33" s="19"/>
      <c r="M33" s="19"/>
      <c r="N33" s="20">
        <f t="shared" si="0"/>
        <v>0</v>
      </c>
      <c r="O33" s="23"/>
      <c r="P33" s="1"/>
      <c r="Q33" s="1"/>
      <c r="R33" s="1"/>
      <c r="S33" s="1"/>
      <c r="T33" s="1"/>
      <c r="U33" s="1"/>
      <c r="V33" s="1"/>
      <c r="W33" s="1"/>
      <c r="X33" s="1"/>
      <c r="Y33" s="1"/>
      <c r="Z33" s="1"/>
      <c r="AA33" s="1"/>
    </row>
    <row r="34" spans="1:27" ht="15.75" customHeight="1">
      <c r="A34" s="22">
        <f>+'DATOS CAMPESINOS'!B32</f>
        <v>0</v>
      </c>
      <c r="B34" s="22">
        <f>+'DATOS CAMPESINOS'!C32</f>
        <v>0</v>
      </c>
      <c r="C34" s="22">
        <f>+'DATOS CAMPESINOS'!D32</f>
        <v>0</v>
      </c>
      <c r="D34" s="19"/>
      <c r="E34" s="19"/>
      <c r="F34" s="19"/>
      <c r="G34" s="19"/>
      <c r="H34" s="19"/>
      <c r="I34" s="19"/>
      <c r="J34" s="19"/>
      <c r="K34" s="19"/>
      <c r="L34" s="19"/>
      <c r="M34" s="19"/>
      <c r="N34" s="20">
        <f t="shared" si="0"/>
        <v>0</v>
      </c>
      <c r="O34" s="23"/>
      <c r="P34" s="1"/>
      <c r="Q34" s="1"/>
      <c r="R34" s="1"/>
      <c r="S34" s="1"/>
      <c r="T34" s="1"/>
      <c r="U34" s="1"/>
      <c r="V34" s="1"/>
      <c r="W34" s="1"/>
      <c r="X34" s="1"/>
      <c r="Y34" s="1"/>
      <c r="Z34" s="1"/>
      <c r="AA34" s="1"/>
    </row>
    <row r="35" spans="1:27"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c r="AA35" s="1"/>
    </row>
    <row r="36" spans="1:27"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c r="AA36" s="1"/>
    </row>
    <row r="37" spans="1:27"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c r="AA37" s="1"/>
    </row>
    <row r="38" spans="1:27"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c r="AA38" s="1"/>
    </row>
    <row r="39" spans="1:27"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c r="AA39" s="1"/>
    </row>
    <row r="40" spans="1:27"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c r="AA40" s="1"/>
    </row>
    <row r="41" spans="1:27"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c r="AA41" s="1"/>
    </row>
    <row r="42" spans="1:27"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c r="AA42" s="1"/>
    </row>
    <row r="43" spans="1:27"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c r="AA43" s="1"/>
    </row>
    <row r="44" spans="1:27"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c r="AA44" s="1"/>
    </row>
    <row r="45" spans="1:27"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c r="AA45" s="1"/>
    </row>
    <row r="46" spans="1:27"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c r="AA46" s="1"/>
    </row>
    <row r="47" spans="1:27"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c r="AA47" s="1"/>
    </row>
    <row r="48" spans="1:27"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c r="AA48" s="1"/>
    </row>
    <row r="49" spans="1:27"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c r="AA49" s="1"/>
    </row>
    <row r="50" spans="1:27"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c r="AA50" s="1"/>
    </row>
    <row r="51" spans="1:27"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c r="AA51" s="1"/>
    </row>
    <row r="52" spans="1:27"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c r="AA52" s="1"/>
    </row>
    <row r="53" spans="1:27"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c r="AA53" s="1"/>
    </row>
    <row r="54" spans="1:27"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c r="AA54" s="1"/>
    </row>
    <row r="55" spans="1:27"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c r="AA55" s="1"/>
    </row>
    <row r="56" spans="1:27"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c r="AA56" s="1"/>
    </row>
    <row r="57" spans="1:27"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c r="AA57" s="1"/>
    </row>
    <row r="58" spans="1:27"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c r="AA58" s="1"/>
    </row>
    <row r="59" spans="1:27"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row>
    <row r="60" spans="1:27"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c r="AA60" s="1"/>
    </row>
    <row r="61" spans="1:27"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c r="AA61" s="1"/>
    </row>
    <row r="62" spans="1:27"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c r="AA62" s="1"/>
    </row>
    <row r="63" spans="1:27"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row>
    <row r="64" spans="1:27"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1"/>
    </row>
    <row r="65" spans="1:27"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row>
    <row r="66" spans="1:27"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1"/>
    </row>
    <row r="67" spans="1:27"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1"/>
    </row>
    <row r="68" spans="1:27"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1"/>
    </row>
    <row r="69" spans="1:27"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row>
    <row r="70" spans="1:27"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row>
    <row r="71" spans="1:27"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1"/>
    </row>
    <row r="72" spans="1:27"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c r="AA72" s="1"/>
    </row>
    <row r="73" spans="1:27"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c r="AA73" s="1"/>
    </row>
    <row r="74" spans="1:27"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row>
    <row r="75" spans="1:27"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row>
    <row r="76" spans="1:27"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row>
    <row r="77" spans="1:27"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row>
    <row r="78" spans="1:27"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row>
    <row r="79" spans="1:27"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row>
    <row r="80" spans="1:27"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row>
    <row r="81" spans="1:27"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c r="AA81" s="1"/>
    </row>
    <row r="82" spans="1:27"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c r="AA82" s="1"/>
    </row>
    <row r="83" spans="1:27"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c r="AA83" s="1"/>
    </row>
    <row r="84" spans="1:27"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c r="AA84" s="1"/>
    </row>
    <row r="85" spans="1:27"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row>
    <row r="86" spans="1:27"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row>
    <row r="87" spans="1:27"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row>
    <row r="88" spans="1:27"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row>
    <row r="89" spans="1:27"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row>
    <row r="90" spans="1:27"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row>
    <row r="91" spans="1:27"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row>
    <row r="92" spans="1:27"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row>
    <row r="93" spans="1:27"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row>
    <row r="94" spans="1:27"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row>
    <row r="95" spans="1:27"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row>
    <row r="96" spans="1:27"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row>
    <row r="97" spans="1:27"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row>
    <row r="98" spans="1:27"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row>
    <row r="99" spans="1:27"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row>
    <row r="100" spans="1:27"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row>
    <row r="101" spans="1:27"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row>
    <row r="102" spans="1:27"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row>
    <row r="103" spans="1:27"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row>
    <row r="104" spans="1:27"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row>
    <row r="105" spans="1:27"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row>
    <row r="106" spans="1:27"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row>
    <row r="107" spans="1:27"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row>
    <row r="108" spans="1:27"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row>
    <row r="109" spans="1:27"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row>
    <row r="110" spans="1:27"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row>
    <row r="111" spans="1:27"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row>
    <row r="112" spans="1:27"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row>
    <row r="113" spans="1:27"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row>
    <row r="114" spans="1:27"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row>
    <row r="115" spans="1:27"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row>
    <row r="116" spans="1:27"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row>
    <row r="117" spans="1:27"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row>
    <row r="118" spans="1:27"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row>
    <row r="119" spans="1:27"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row>
    <row r="120" spans="1:27"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row>
    <row r="121" spans="1:27"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row>
    <row r="122" spans="1:27"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row>
    <row r="123" spans="1:27"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row>
    <row r="124" spans="1:27"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row>
    <row r="125" spans="1:27"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row>
    <row r="126" spans="1:27"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row>
    <row r="127" spans="1:27"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row>
    <row r="128" spans="1:27"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row>
    <row r="129" spans="1:27"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row>
    <row r="130" spans="1:27"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row>
    <row r="131" spans="1:27"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row>
    <row r="132" spans="1:27"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row>
    <row r="133" spans="1:27"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row>
    <row r="134" spans="1:27"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row>
    <row r="135" spans="1:27"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row>
    <row r="136" spans="1:27"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row>
    <row r="137" spans="1:27"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row>
    <row r="138" spans="1:27"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row>
    <row r="139" spans="1:27"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row>
    <row r="140" spans="1:27"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row>
    <row r="141" spans="1:27"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row>
    <row r="142" spans="1:27"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row>
    <row r="143" spans="1:27"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row>
    <row r="144" spans="1:27"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row>
    <row r="145" spans="1:27"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row>
    <row r="146" spans="1:27"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row>
    <row r="147" spans="1:27"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row>
    <row r="148" spans="1:27"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row>
    <row r="149" spans="1:27"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row>
    <row r="150" spans="1:27"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row>
    <row r="151" spans="1:27"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row>
    <row r="152" spans="1:27"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row>
    <row r="153" spans="1:27"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row>
    <row r="154" spans="1:27"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row>
    <row r="155" spans="1:27"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row>
    <row r="156" spans="1:27"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row>
    <row r="157" spans="1:27"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row>
    <row r="158" spans="1:27"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row>
    <row r="159" spans="1:27"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row>
    <row r="160" spans="1:27"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row>
    <row r="161" spans="1:27"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row>
    <row r="162" spans="1:27"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row>
    <row r="163" spans="1:27"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row>
    <row r="164" spans="1:27"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row>
    <row r="165" spans="1:27"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row>
    <row r="166" spans="1:27"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row>
    <row r="167" spans="1:27"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row>
    <row r="168" spans="1:27"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row>
    <row r="169" spans="1:27"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row>
    <row r="170" spans="1:27"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row>
    <row r="171" spans="1:27"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row>
    <row r="172" spans="1:27"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row>
    <row r="173" spans="1:27"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row>
    <row r="174" spans="1:27"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row>
    <row r="175" spans="1:27"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row>
    <row r="176" spans="1:27"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row>
    <row r="177" spans="1:27"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row>
    <row r="178" spans="1:27"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row>
    <row r="179" spans="1:27"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row>
    <row r="180" spans="1:27"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row>
    <row r="181" spans="1:27"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row>
    <row r="182" spans="1:27"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row>
    <row r="183" spans="1:27"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row>
    <row r="184" spans="1:27"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row>
    <row r="185" spans="1:27"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row>
    <row r="186" spans="1:27"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row>
    <row r="187" spans="1:27"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row>
    <row r="188" spans="1:27"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row>
    <row r="189" spans="1:27"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row>
    <row r="190" spans="1:27"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row>
    <row r="191" spans="1:27"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row>
    <row r="192" spans="1:27"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row>
    <row r="193" spans="1:27"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row>
    <row r="194" spans="1:27"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row>
    <row r="195" spans="1:27"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row>
    <row r="196" spans="1:27"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row>
    <row r="197" spans="1:27"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row>
    <row r="198" spans="1:27"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row>
    <row r="199" spans="1:27"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row>
    <row r="200" spans="1:27"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row>
    <row r="201" spans="1:27"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row>
    <row r="202" spans="1:27"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row>
    <row r="203" spans="1:27"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row>
    <row r="204" spans="1:27"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row>
    <row r="205" spans="1:27"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row>
    <row r="206" spans="1:27"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row>
    <row r="207" spans="1:27"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row>
    <row r="208" spans="1:27"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row>
    <row r="209" spans="1:27"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row>
    <row r="210" spans="1:27"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row>
    <row r="211" spans="1:27"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row>
    <row r="212" spans="1:27"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row>
    <row r="213" spans="1:27"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row>
    <row r="214" spans="1:27"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row>
    <row r="215" spans="1:27"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row>
    <row r="216" spans="1:27"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row>
    <row r="217" spans="1:27"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row>
    <row r="218" spans="1:27"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row>
    <row r="219" spans="1:27"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row>
    <row r="220" spans="1:27"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row>
    <row r="221" spans="1:27"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row>
    <row r="222" spans="1:27"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row>
    <row r="223" spans="1:27"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row>
    <row r="224" spans="1:27"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row>
    <row r="225" spans="1:27"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row>
    <row r="226" spans="1:27"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row>
    <row r="227" spans="1:27"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row>
    <row r="228" spans="1:27"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row>
    <row r="229" spans="1:27"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row>
    <row r="230" spans="1:27"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row>
    <row r="231" spans="1:27"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row>
    <row r="232" spans="1:27"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row>
    <row r="233" spans="1:27"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row>
    <row r="234" spans="1:27"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row>
    <row r="235" spans="1:27"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row>
    <row r="236" spans="1:27"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row>
    <row r="237" spans="1:27"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row>
    <row r="238" spans="1:27"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row>
    <row r="239" spans="1:27"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row>
    <row r="240" spans="1:27"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row>
    <row r="241" spans="1:27"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row>
    <row r="242" spans="1:27"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row>
    <row r="243" spans="1:27"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row>
    <row r="244" spans="1:27"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row>
    <row r="245" spans="1:27"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row>
    <row r="246" spans="1:27"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row>
    <row r="247" spans="1:27"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row>
    <row r="248" spans="1:27"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row>
    <row r="249" spans="1:27"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row>
    <row r="250" spans="1:27"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row>
    <row r="251" spans="1:27"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row>
    <row r="252" spans="1:27"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row>
    <row r="253" spans="1:27"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row>
    <row r="254" spans="1:27"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row>
    <row r="255" spans="1:27"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row>
    <row r="256" spans="1:27"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row>
    <row r="257" spans="1:27"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row>
    <row r="258" spans="1:27"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row>
    <row r="259" spans="1:27"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row>
    <row r="260" spans="1:27"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row>
    <row r="261" spans="1:27"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row>
    <row r="262" spans="1:27"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row>
    <row r="263" spans="1:27"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row>
    <row r="264" spans="1:27"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row>
    <row r="265" spans="1:27"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row>
    <row r="266" spans="1:27"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row>
    <row r="267" spans="1:27"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row>
    <row r="268" spans="1:27"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row>
    <row r="269" spans="1:27"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row>
    <row r="270" spans="1:27"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row>
    <row r="271" spans="1:27"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row>
    <row r="272" spans="1:27"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row>
    <row r="273" spans="1:27"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row>
    <row r="274" spans="1:27"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row>
    <row r="275" spans="1:27"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row>
    <row r="276" spans="1:27"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row>
    <row r="277" spans="1:27"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row>
    <row r="278" spans="1:27"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row>
    <row r="279" spans="1:27"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row>
    <row r="280" spans="1:27"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row>
    <row r="281" spans="1:27"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row>
    <row r="282" spans="1:27"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row>
    <row r="283" spans="1:27"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row>
    <row r="284" spans="1:27"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row>
    <row r="285" spans="1:27"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row>
    <row r="286" spans="1:27"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row>
    <row r="287" spans="1:27"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row>
    <row r="288" spans="1:27"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row>
    <row r="289" spans="1:27"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row>
    <row r="290" spans="1:27"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row>
    <row r="291" spans="1:27"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row>
    <row r="292" spans="1:27"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row>
    <row r="293" spans="1:27"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row>
    <row r="294" spans="1:27"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row>
    <row r="295" spans="1:27"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row>
    <row r="296" spans="1:27"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row>
    <row r="297" spans="1:27"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row>
    <row r="298" spans="1:27"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row>
    <row r="299" spans="1:27"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row>
    <row r="300" spans="1:27"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row>
    <row r="301" spans="1:27"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row>
    <row r="302" spans="1:27"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row>
    <row r="303" spans="1:27"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row>
    <row r="304" spans="1:27"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row>
    <row r="305" spans="1:27"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row>
    <row r="306" spans="1:27"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row>
    <row r="307" spans="1:27"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row>
    <row r="308" spans="1:27"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row>
    <row r="309" spans="1:27"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row>
    <row r="310" spans="1:27"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row>
    <row r="311" spans="1:27"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row>
    <row r="312" spans="1:27"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row>
    <row r="313" spans="1:27"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row>
    <row r="314" spans="1:27"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row>
    <row r="315" spans="1:27"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row>
    <row r="316" spans="1:27"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row>
    <row r="317" spans="1:27"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row>
    <row r="318" spans="1:27"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row>
    <row r="319" spans="1:27"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row>
    <row r="320" spans="1:27"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row>
    <row r="321" spans="1:27"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row>
    <row r="322" spans="1:27"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row>
    <row r="323" spans="1:27"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row>
    <row r="324" spans="1:27"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row>
    <row r="325" spans="1:27"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row>
    <row r="326" spans="1:27"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row>
    <row r="327" spans="1:27"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row>
    <row r="328" spans="1:27"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row>
    <row r="329" spans="1:27"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row>
    <row r="330" spans="1:27"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row>
    <row r="331" spans="1:27"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row>
    <row r="332" spans="1:27"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row>
    <row r="333" spans="1:27"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row>
    <row r="334" spans="1:27"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row>
    <row r="335" spans="1:27"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row>
    <row r="336" spans="1:27"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row>
    <row r="337" spans="1:27"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row>
    <row r="338" spans="1:27"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row>
    <row r="339" spans="1:27"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row>
    <row r="340" spans="1:27"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row>
    <row r="341" spans="1:27"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row>
    <row r="342" spans="1:27"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row>
    <row r="343" spans="1:27"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row>
    <row r="344" spans="1:27"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row>
    <row r="345" spans="1:27"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row>
    <row r="346" spans="1:27"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row>
    <row r="347" spans="1:27"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row>
    <row r="348" spans="1:27"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row>
    <row r="349" spans="1:27"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row>
    <row r="350" spans="1:27"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row>
    <row r="351" spans="1:27"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row>
    <row r="352" spans="1:27"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row>
    <row r="353" spans="1:27"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row>
    <row r="354" spans="1:27"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row>
    <row r="355" spans="1:27"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row>
    <row r="356" spans="1:27"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row>
    <row r="357" spans="1:27"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row>
    <row r="358" spans="1:27"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row>
    <row r="359" spans="1:27"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row>
    <row r="360" spans="1:27"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row>
    <row r="361" spans="1:27"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row>
    <row r="362" spans="1:27"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row>
    <row r="363" spans="1:27"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row>
    <row r="364" spans="1:27"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row>
    <row r="365" spans="1:27"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row>
    <row r="366" spans="1:27"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row>
    <row r="367" spans="1:27"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row>
    <row r="368" spans="1:27"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row>
    <row r="369" spans="1:27"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row>
    <row r="370" spans="1:27"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row>
    <row r="371" spans="1:27"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row>
    <row r="372" spans="1:27"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row>
    <row r="373" spans="1:27"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row>
    <row r="374" spans="1:27"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row>
    <row r="375" spans="1:27"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row>
    <row r="376" spans="1:27"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row>
    <row r="377" spans="1:27"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row>
    <row r="378" spans="1:27"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row>
    <row r="379" spans="1:27"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row>
    <row r="380" spans="1:27"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row>
    <row r="381" spans="1:27"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row>
    <row r="382" spans="1:27"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row>
    <row r="383" spans="1:27"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row>
    <row r="384" spans="1:27"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row>
    <row r="385" spans="1:27"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row>
    <row r="386" spans="1:27"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row>
    <row r="387" spans="1:27"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row>
    <row r="388" spans="1:27"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row>
    <row r="389" spans="1:27"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row>
    <row r="390" spans="1:27"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row>
    <row r="391" spans="1:27"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row>
    <row r="392" spans="1:27"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row>
    <row r="393" spans="1:27"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row>
    <row r="394" spans="1:27"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row>
    <row r="395" spans="1:27"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row>
    <row r="396" spans="1:27"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row>
    <row r="397" spans="1:27"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row>
    <row r="398" spans="1:27"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row>
    <row r="399" spans="1:27"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row>
    <row r="400" spans="1:27"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row>
    <row r="401" spans="1:27"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row>
    <row r="402" spans="1:27"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row>
    <row r="403" spans="1:27"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row>
    <row r="404" spans="1:27"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row>
    <row r="405" spans="1:27"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row>
    <row r="406" spans="1:27"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row>
    <row r="407" spans="1:27"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row>
    <row r="408" spans="1:27"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row>
    <row r="409" spans="1:27"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row>
    <row r="410" spans="1:27"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row>
    <row r="411" spans="1:27"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row>
    <row r="412" spans="1:27"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row>
    <row r="413" spans="1:27"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row>
    <row r="414" spans="1:27"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row>
    <row r="415" spans="1:27"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row>
    <row r="416" spans="1:27"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row>
    <row r="417" spans="1:27"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row>
    <row r="418" spans="1:27"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row>
    <row r="419" spans="1:27"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row>
    <row r="420" spans="1:27"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row>
    <row r="421" spans="1:27"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row>
    <row r="422" spans="1:27"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row>
    <row r="423" spans="1:27"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row>
    <row r="424" spans="1:27"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row>
    <row r="425" spans="1:27"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row>
    <row r="426" spans="1:27"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row>
    <row r="427" spans="1:27"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row>
    <row r="428" spans="1:27"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row>
    <row r="429" spans="1:27"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row>
    <row r="430" spans="1:27"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row>
    <row r="431" spans="1:27"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row>
    <row r="432" spans="1:27"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row>
    <row r="433" spans="1:27"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row>
    <row r="434" spans="1:27"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row>
    <row r="435" spans="1:27"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row>
    <row r="436" spans="1:27"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row>
    <row r="437" spans="1:27"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row>
    <row r="438" spans="1:27"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row>
    <row r="439" spans="1:27"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row>
    <row r="440" spans="1:27"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row>
    <row r="441" spans="1:27"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row>
    <row r="442" spans="1:27"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row>
    <row r="443" spans="1:27"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row>
    <row r="444" spans="1:27"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row>
    <row r="445" spans="1:27"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row>
    <row r="446" spans="1:27"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row>
    <row r="447" spans="1:27"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row>
    <row r="448" spans="1:27"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row>
    <row r="449" spans="1:27"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row>
    <row r="450" spans="1:27"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row>
    <row r="451" spans="1:27"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row>
    <row r="452" spans="1:27"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row>
    <row r="453" spans="1:27"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row>
    <row r="454" spans="1:27"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row>
    <row r="455" spans="1:27"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row>
    <row r="456" spans="1:27"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row>
    <row r="457" spans="1:27"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row>
    <row r="458" spans="1:27"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row>
    <row r="459" spans="1:27"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row>
    <row r="460" spans="1:27"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row>
    <row r="461" spans="1:27"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row>
    <row r="462" spans="1:27"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row>
    <row r="463" spans="1:27"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row>
    <row r="464" spans="1:27"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row>
    <row r="465" spans="1:27"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row>
    <row r="466" spans="1:27"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row>
    <row r="467" spans="1:27"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row>
    <row r="468" spans="1:27"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row>
    <row r="469" spans="1:27"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row>
    <row r="470" spans="1:27"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row>
    <row r="471" spans="1:27"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row>
    <row r="472" spans="1:27"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row>
    <row r="473" spans="1:27"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row>
    <row r="474" spans="1:27"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row>
    <row r="475" spans="1:27"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row>
    <row r="476" spans="1:27"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row>
    <row r="477" spans="1:27"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row>
    <row r="478" spans="1:27"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row>
    <row r="479" spans="1:27"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row>
    <row r="480" spans="1:27"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row>
    <row r="481" spans="1:27"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row>
    <row r="482" spans="1:27"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row>
    <row r="483" spans="1:27"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row>
    <row r="484" spans="1:27"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row>
    <row r="485" spans="1:27"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row>
    <row r="486" spans="1:27"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row>
    <row r="487" spans="1:27"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row>
    <row r="488" spans="1:27"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row>
    <row r="489" spans="1:27"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row>
    <row r="490" spans="1:27"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row>
    <row r="491" spans="1:27"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row>
    <row r="492" spans="1:27"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row>
    <row r="493" spans="1:27"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row>
    <row r="494" spans="1:27"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row>
    <row r="495" spans="1:27"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row>
    <row r="496" spans="1:27"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row>
    <row r="497" spans="1:27"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row>
    <row r="498" spans="1:27"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row>
    <row r="499" spans="1:27"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row>
    <row r="500" spans="1:27"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row>
    <row r="501" spans="1:27"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row>
    <row r="502" spans="1:27"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row>
    <row r="503" spans="1:27"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row>
    <row r="504" spans="1:27"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row>
    <row r="505" spans="1:27"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row>
    <row r="506" spans="1:27"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row>
    <row r="507" spans="1:27"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row>
    <row r="508" spans="1:27"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row>
    <row r="509" spans="1:27"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row>
    <row r="510" spans="1:27"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row>
    <row r="511" spans="1:27"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row>
    <row r="512" spans="1:27"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row>
    <row r="513" spans="1:27"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row>
    <row r="514" spans="1:27"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row>
    <row r="515" spans="1:27"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row>
    <row r="516" spans="1:27"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row>
    <row r="517" spans="1:27"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row>
    <row r="518" spans="1:27"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row>
    <row r="519" spans="1:27"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row>
    <row r="520" spans="1:27"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row>
    <row r="521" spans="1:27"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row>
    <row r="522" spans="1:27"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row>
    <row r="523" spans="1:27"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row>
    <row r="524" spans="1:27"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row>
    <row r="525" spans="1:27"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row>
    <row r="526" spans="1:27"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row>
    <row r="527" spans="1:27"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row>
    <row r="528" spans="1:27"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row>
    <row r="529" spans="1:27"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row>
    <row r="530" spans="1:27"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row>
    <row r="531" spans="1:27"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row>
    <row r="532" spans="1:27"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row>
    <row r="533" spans="1:27"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row>
    <row r="534" spans="1:27"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row>
    <row r="535" spans="1:27"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row>
    <row r="536" spans="1:27"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row>
    <row r="537" spans="1:27"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row>
    <row r="538" spans="1:27"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row>
    <row r="539" spans="1:27"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row>
    <row r="540" spans="1:27"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row>
    <row r="541" spans="1:27"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row>
    <row r="542" spans="1:27"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row>
    <row r="543" spans="1:27"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row>
    <row r="544" spans="1:27"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row>
    <row r="545" spans="1:27"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row>
    <row r="546" spans="1:27"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row>
    <row r="547" spans="1:27"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row>
    <row r="548" spans="1:27"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row>
    <row r="549" spans="1:27"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row>
    <row r="550" spans="1:27"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row>
    <row r="551" spans="1:27"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row>
    <row r="552" spans="1:27"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row>
    <row r="553" spans="1:27"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row>
    <row r="554" spans="1:27"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row>
    <row r="555" spans="1:27"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row>
    <row r="556" spans="1:27"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row>
    <row r="557" spans="1:27"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row>
    <row r="558" spans="1:27"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row>
    <row r="559" spans="1:27"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row>
    <row r="560" spans="1:27"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row>
    <row r="561" spans="1:27"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row>
    <row r="562" spans="1:27"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row>
    <row r="563" spans="1:27"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row>
    <row r="564" spans="1:27"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row>
    <row r="565" spans="1:27"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row>
    <row r="566" spans="1:27"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row>
    <row r="567" spans="1:27"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row>
    <row r="568" spans="1:27"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row>
    <row r="569" spans="1:27"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row>
    <row r="570" spans="1:27"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row>
    <row r="571" spans="1:27"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row>
    <row r="572" spans="1:27"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row>
    <row r="573" spans="1:27"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row>
    <row r="574" spans="1:27"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row>
    <row r="575" spans="1:27"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row>
    <row r="576" spans="1:27"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row>
    <row r="577" spans="1:27"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row>
    <row r="578" spans="1:27"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row>
    <row r="579" spans="1:27"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row>
    <row r="580" spans="1:27"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row>
    <row r="581" spans="1:27"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row>
    <row r="582" spans="1:27"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row>
    <row r="583" spans="1:27"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row>
    <row r="584" spans="1:27"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row>
    <row r="585" spans="1:27"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row>
    <row r="586" spans="1:27"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row>
    <row r="587" spans="1:27"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row>
    <row r="588" spans="1:27"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row>
    <row r="589" spans="1:27"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row>
    <row r="590" spans="1:27"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row>
    <row r="591" spans="1:27"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row>
    <row r="592" spans="1:27"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row>
    <row r="593" spans="1:27"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row>
    <row r="594" spans="1:27"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row>
    <row r="595" spans="1:27"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row>
    <row r="596" spans="1:27"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row>
    <row r="597" spans="1:27"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row>
    <row r="598" spans="1:27"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row>
    <row r="599" spans="1:27"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row>
    <row r="600" spans="1:27"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row>
    <row r="601" spans="1:27"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row>
    <row r="602" spans="1:27"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row>
    <row r="603" spans="1:27"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row>
    <row r="604" spans="1:27"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row>
    <row r="605" spans="1:27"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row>
    <row r="606" spans="1:27"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row>
    <row r="607" spans="1:27"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row>
    <row r="608" spans="1:27"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row>
    <row r="609" spans="1:27"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row>
    <row r="610" spans="1:27"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row>
    <row r="611" spans="1:27"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row>
    <row r="612" spans="1:27"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row>
    <row r="613" spans="1:27"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row>
    <row r="614" spans="1:27"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row>
    <row r="615" spans="1:27"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row>
    <row r="616" spans="1:27"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row>
    <row r="617" spans="1:27"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row>
    <row r="618" spans="1:27"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row>
    <row r="619" spans="1:27"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row>
    <row r="620" spans="1:27"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row>
    <row r="621" spans="1:27"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row>
    <row r="622" spans="1:27"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row>
    <row r="623" spans="1:27"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row>
    <row r="624" spans="1:27"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row>
    <row r="625" spans="1:27"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row>
    <row r="626" spans="1:27"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row>
    <row r="627" spans="1:27"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row>
    <row r="628" spans="1:27"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row>
    <row r="629" spans="1:27"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row>
    <row r="630" spans="1:27"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row>
    <row r="631" spans="1:27"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row>
    <row r="632" spans="1:27"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row>
    <row r="633" spans="1:27"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row>
    <row r="634" spans="1:27"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row>
    <row r="635" spans="1:27"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row>
    <row r="636" spans="1:27"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row>
    <row r="637" spans="1:27"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row>
    <row r="638" spans="1:27"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row>
    <row r="639" spans="1:27"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row>
    <row r="640" spans="1:27"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row>
    <row r="641" spans="1:27"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row>
    <row r="642" spans="1:27"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row>
    <row r="643" spans="1:27"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row>
    <row r="644" spans="1:27"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row>
    <row r="645" spans="1:27"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row>
    <row r="646" spans="1:27"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row>
    <row r="647" spans="1:27"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row>
    <row r="648" spans="1:27"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row>
    <row r="649" spans="1:27"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row>
    <row r="650" spans="1:27"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row>
    <row r="651" spans="1:27"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row>
    <row r="652" spans="1:27"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row>
    <row r="653" spans="1:27"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row>
    <row r="654" spans="1:27"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row>
    <row r="655" spans="1:27"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row>
    <row r="656" spans="1:27"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row>
    <row r="657" spans="1:27"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row>
    <row r="658" spans="1:27"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row>
    <row r="659" spans="1:27"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row>
    <row r="660" spans="1:27"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row>
    <row r="661" spans="1:27"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row>
    <row r="662" spans="1:27"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row>
    <row r="663" spans="1:27"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row>
    <row r="664" spans="1:27"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row>
    <row r="665" spans="1:27"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row>
    <row r="666" spans="1:27"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row>
    <row r="667" spans="1:27"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row>
    <row r="668" spans="1:27"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row>
    <row r="669" spans="1:27"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row>
    <row r="670" spans="1:27"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row>
    <row r="671" spans="1:27"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row>
    <row r="672" spans="1:27"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row>
    <row r="673" spans="1:27"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row>
    <row r="674" spans="1:27"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row>
    <row r="675" spans="1:27"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row>
    <row r="676" spans="1:27"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row>
    <row r="677" spans="1:27"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row>
    <row r="678" spans="1:27"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row>
    <row r="679" spans="1:27"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row>
    <row r="680" spans="1:27"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row>
    <row r="681" spans="1:27"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row>
    <row r="682" spans="1:27"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row>
    <row r="683" spans="1:27"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row>
    <row r="684" spans="1:27"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row>
    <row r="685" spans="1:27"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row>
    <row r="686" spans="1:27"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row>
    <row r="687" spans="1:27"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row>
    <row r="688" spans="1:27"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row>
    <row r="689" spans="1:27"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row>
    <row r="690" spans="1:27"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row>
    <row r="691" spans="1:27"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row>
    <row r="692" spans="1:27"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row>
    <row r="693" spans="1:27"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row>
    <row r="694" spans="1:27"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row>
    <row r="695" spans="1:27"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row>
    <row r="696" spans="1:27"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row>
    <row r="697" spans="1:27"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row>
    <row r="698" spans="1:27"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row>
    <row r="699" spans="1:27"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row>
    <row r="700" spans="1:27"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row>
    <row r="701" spans="1:27"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row>
    <row r="702" spans="1:27"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row>
    <row r="703" spans="1:27"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row>
    <row r="704" spans="1:27"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row>
    <row r="705" spans="1:27"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row>
    <row r="706" spans="1:27"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row>
    <row r="707" spans="1:27"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row>
    <row r="708" spans="1:27"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row>
    <row r="709" spans="1:27"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row>
    <row r="710" spans="1:27"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row>
    <row r="711" spans="1:27"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row>
    <row r="712" spans="1:27"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row>
    <row r="713" spans="1:27"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row>
    <row r="714" spans="1:27"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row>
    <row r="715" spans="1:27"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row>
    <row r="716" spans="1:27"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row>
    <row r="717" spans="1:27"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row>
    <row r="718" spans="1:27"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row>
    <row r="719" spans="1:27"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row>
    <row r="720" spans="1:27"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row>
    <row r="721" spans="1:27"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row>
    <row r="722" spans="1:27"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row>
    <row r="723" spans="1:27"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row>
    <row r="724" spans="1:27"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row>
    <row r="725" spans="1:27"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row>
    <row r="726" spans="1:27"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row>
    <row r="727" spans="1:27"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row>
    <row r="728" spans="1:27"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row>
    <row r="729" spans="1:27"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row>
    <row r="730" spans="1:27"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row>
    <row r="731" spans="1:27"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row>
    <row r="732" spans="1:27"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row>
    <row r="733" spans="1:27"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row>
    <row r="734" spans="1:27"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row>
    <row r="735" spans="1:27"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row>
    <row r="736" spans="1:27"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row>
    <row r="737" spans="1:27"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row>
    <row r="738" spans="1:27"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row>
    <row r="739" spans="1:27"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row>
    <row r="740" spans="1:27"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row>
    <row r="741" spans="1:27"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row>
    <row r="742" spans="1:27"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row>
    <row r="743" spans="1:27"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row>
    <row r="744" spans="1:27"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row>
    <row r="745" spans="1:27"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row>
    <row r="746" spans="1:27"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row>
    <row r="747" spans="1:27"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row>
    <row r="748" spans="1:27"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row>
    <row r="749" spans="1:27"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row>
    <row r="750" spans="1:27"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row>
    <row r="751" spans="1:27"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row>
    <row r="752" spans="1:27"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row>
    <row r="753" spans="1:27"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row>
    <row r="754" spans="1:27"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row>
    <row r="755" spans="1:27"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row>
    <row r="756" spans="1:27"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row>
    <row r="757" spans="1:27"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row>
    <row r="758" spans="1:27"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row>
    <row r="759" spans="1:27"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row>
    <row r="760" spans="1:27"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row>
    <row r="761" spans="1:27"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row>
    <row r="762" spans="1:27"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row>
    <row r="763" spans="1:27"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row>
    <row r="764" spans="1:27"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row>
    <row r="765" spans="1:27"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row>
    <row r="766" spans="1:27"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row>
    <row r="767" spans="1:27"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row>
    <row r="768" spans="1:27"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row>
    <row r="769" spans="1:27"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row>
    <row r="770" spans="1:27"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row>
    <row r="771" spans="1:27"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row>
    <row r="772" spans="1:27"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row>
    <row r="773" spans="1:27"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row>
    <row r="774" spans="1:27"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row>
    <row r="775" spans="1:27"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row>
    <row r="776" spans="1:27"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row>
    <row r="777" spans="1:27"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row>
    <row r="778" spans="1:27"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row>
    <row r="779" spans="1:27"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row>
    <row r="780" spans="1:27"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row>
    <row r="781" spans="1:27"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row>
    <row r="782" spans="1:27"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row>
    <row r="783" spans="1:27"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row>
    <row r="784" spans="1:27"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row>
    <row r="785" spans="1:27"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row>
    <row r="786" spans="1:27"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row>
    <row r="787" spans="1:27"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row>
    <row r="788" spans="1:27"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row>
    <row r="789" spans="1:27"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row>
    <row r="790" spans="1:27"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row>
    <row r="791" spans="1:27"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row>
    <row r="792" spans="1:27"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row>
    <row r="793" spans="1:27"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row>
    <row r="794" spans="1:27"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row>
    <row r="795" spans="1:27"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row>
    <row r="796" spans="1:27"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row>
    <row r="797" spans="1:27"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row>
    <row r="798" spans="1:27"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row>
    <row r="799" spans="1:27"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row>
    <row r="800" spans="1:27"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row>
    <row r="801" spans="1:27"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row>
    <row r="802" spans="1:27"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row>
    <row r="803" spans="1:27"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row>
    <row r="804" spans="1:27"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row>
    <row r="805" spans="1:27"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row>
    <row r="806" spans="1:27"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row>
    <row r="807" spans="1:27"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row>
    <row r="808" spans="1:27"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row>
    <row r="809" spans="1:27"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row>
    <row r="810" spans="1:27"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row>
    <row r="811" spans="1:27"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row>
    <row r="812" spans="1:27"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row>
    <row r="813" spans="1:27"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row>
    <row r="814" spans="1:27"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row>
    <row r="815" spans="1:27"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row>
    <row r="816" spans="1:27"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row>
    <row r="817" spans="1:27"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row>
    <row r="818" spans="1:27"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row>
    <row r="819" spans="1:27"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row>
    <row r="820" spans="1:27"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row>
    <row r="821" spans="1:27"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row>
    <row r="822" spans="1:27"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row>
    <row r="823" spans="1:27"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row>
    <row r="824" spans="1:27"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row>
    <row r="825" spans="1:27"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row>
    <row r="826" spans="1:27"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row>
    <row r="827" spans="1:27"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row>
    <row r="828" spans="1:27"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row>
    <row r="829" spans="1:27"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row>
    <row r="830" spans="1:27"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row>
    <row r="831" spans="1:27"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row>
    <row r="832" spans="1:27"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row>
    <row r="833" spans="1:27"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row>
    <row r="834" spans="1:27"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row>
    <row r="835" spans="1:27"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row>
    <row r="836" spans="1:27"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row>
    <row r="837" spans="1:27"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row>
    <row r="838" spans="1:27"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row>
    <row r="839" spans="1:27"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row>
    <row r="840" spans="1:27"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row>
    <row r="841" spans="1:27"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row>
    <row r="842" spans="1:27"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row>
    <row r="843" spans="1:27"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row>
    <row r="844" spans="1:27"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row>
    <row r="845" spans="1:27"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row>
    <row r="846" spans="1:27"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row>
    <row r="847" spans="1:27"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row>
    <row r="848" spans="1:27"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row>
    <row r="849" spans="1:27"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row>
    <row r="850" spans="1:27"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row>
    <row r="851" spans="1:27"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row>
    <row r="852" spans="1:27"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row>
    <row r="853" spans="1:27"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row>
    <row r="854" spans="1:27"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row>
    <row r="855" spans="1:27"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row>
    <row r="856" spans="1:27"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row>
    <row r="857" spans="1:27"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row>
    <row r="858" spans="1:27"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row>
    <row r="859" spans="1:27"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row>
    <row r="860" spans="1:27"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row>
    <row r="861" spans="1:27"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row>
    <row r="862" spans="1:27"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row>
    <row r="863" spans="1:27"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row>
    <row r="864" spans="1:27"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row>
    <row r="865" spans="1:27"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row>
    <row r="866" spans="1:27"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row>
    <row r="867" spans="1:27"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row>
    <row r="868" spans="1:27"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row>
    <row r="869" spans="1:27"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row>
    <row r="870" spans="1:27"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row>
    <row r="871" spans="1:27"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row>
    <row r="872" spans="1:27"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row>
    <row r="873" spans="1:27"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row>
    <row r="874" spans="1:27"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row>
    <row r="875" spans="1:27"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row>
    <row r="876" spans="1:27"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row>
    <row r="877" spans="1:27"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row>
    <row r="878" spans="1:27"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row>
    <row r="879" spans="1:27"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row>
    <row r="880" spans="1:27"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row>
    <row r="881" spans="1:27"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row>
    <row r="882" spans="1:27"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row>
    <row r="883" spans="1:27"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row>
    <row r="884" spans="1:27"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row>
    <row r="885" spans="1:27"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row>
    <row r="886" spans="1:27"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row>
    <row r="887" spans="1:27"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row>
    <row r="888" spans="1:27"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row>
    <row r="889" spans="1:27"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row>
    <row r="890" spans="1:27"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row>
    <row r="891" spans="1:27"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row>
    <row r="892" spans="1:27"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row>
    <row r="893" spans="1:27"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row>
    <row r="894" spans="1:27"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row>
    <row r="895" spans="1:27"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row>
    <row r="896" spans="1:27"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row>
    <row r="897" spans="1:27"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row>
    <row r="898" spans="1:27"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row>
    <row r="899" spans="1:27"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row>
    <row r="900" spans="1:27"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row>
    <row r="901" spans="1:27"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row>
    <row r="902" spans="1:27"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row>
    <row r="903" spans="1:27"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row>
    <row r="904" spans="1:27"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row>
    <row r="905" spans="1:27"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row>
    <row r="906" spans="1:27"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row>
    <row r="907" spans="1:27"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row>
    <row r="908" spans="1:27"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row>
    <row r="909" spans="1:27"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row>
    <row r="910" spans="1:27"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row>
    <row r="911" spans="1:27"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row>
    <row r="912" spans="1:27"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row>
    <row r="913" spans="1:27"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row>
    <row r="914" spans="1:27"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row>
    <row r="915" spans="1:27"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row>
    <row r="916" spans="1:27"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row>
    <row r="917" spans="1:27"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row>
    <row r="918" spans="1:27"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row>
    <row r="919" spans="1:27"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row>
    <row r="920" spans="1:27"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row>
    <row r="921" spans="1:27"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row>
    <row r="922" spans="1:27"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row>
    <row r="923" spans="1:27"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row>
    <row r="924" spans="1:27"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row>
    <row r="925" spans="1:27"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row>
    <row r="926" spans="1:27"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row>
    <row r="927" spans="1:27"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row>
    <row r="928" spans="1:27"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row>
    <row r="929" spans="1:27"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row>
    <row r="930" spans="1:27"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row>
    <row r="931" spans="1:27"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row>
    <row r="932" spans="1:27"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row>
    <row r="933" spans="1:27"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row>
    <row r="934" spans="1:27"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row>
    <row r="935" spans="1:27"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row>
    <row r="936" spans="1:27"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row>
    <row r="937" spans="1:27"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row>
    <row r="938" spans="1:27"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row>
    <row r="939" spans="1:27"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row>
    <row r="940" spans="1:27"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row>
    <row r="941" spans="1:27"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row>
    <row r="942" spans="1:27"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row>
    <row r="943" spans="1:27"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row>
    <row r="944" spans="1:27"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row>
    <row r="945" spans="1:27"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row>
    <row r="946" spans="1:27"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row>
    <row r="947" spans="1:27"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row>
    <row r="948" spans="1:27"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row>
    <row r="949" spans="1:27"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row>
    <row r="950" spans="1:27"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row>
    <row r="951" spans="1:27"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row>
    <row r="952" spans="1:27"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row>
    <row r="953" spans="1:27"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row>
    <row r="954" spans="1:27"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row>
    <row r="955" spans="1:27"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row>
    <row r="956" spans="1:27"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row>
    <row r="957" spans="1:27"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row>
    <row r="958" spans="1:27"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row>
    <row r="959" spans="1:27"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row>
    <row r="960" spans="1:27"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row>
    <row r="961" spans="1:27"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row>
    <row r="962" spans="1:27"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row>
    <row r="963" spans="1:27"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row>
    <row r="964" spans="1:27"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row>
    <row r="965" spans="1:27"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row>
    <row r="966" spans="1:27"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row>
    <row r="967" spans="1:27"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row>
    <row r="968" spans="1:27"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row>
    <row r="969" spans="1:27"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row>
    <row r="970" spans="1:27"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row>
    <row r="971" spans="1:27"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row>
    <row r="972" spans="1:27"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row>
    <row r="973" spans="1:27"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row>
    <row r="974" spans="1:27"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row>
    <row r="975" spans="1:27"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row>
    <row r="976" spans="1:27"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row>
    <row r="977" spans="1:27"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row>
    <row r="978" spans="1:27"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row>
    <row r="979" spans="1:27"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row>
    <row r="980" spans="1:27"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row>
    <row r="981" spans="1:27"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row>
    <row r="982" spans="1:27"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row>
    <row r="983" spans="1:27"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row>
    <row r="984" spans="1:27"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row>
    <row r="985" spans="1:27"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row>
    <row r="986" spans="1:27"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row>
    <row r="987" spans="1:27"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row>
    <row r="988" spans="1:27"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row>
    <row r="989" spans="1:27"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row>
    <row r="990" spans="1:27" ht="14.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row>
    <row r="991" spans="1:27" ht="14.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row>
    <row r="992" spans="1:27" ht="14.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row>
    <row r="993" spans="1:27" ht="14.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row>
    <row r="994" spans="1:27" ht="14.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row>
  </sheetData>
  <mergeCells count="6">
    <mergeCell ref="O7:O9"/>
    <mergeCell ref="B5:D5"/>
    <mergeCell ref="A7:A9"/>
    <mergeCell ref="B7:B9"/>
    <mergeCell ref="C7:C9"/>
    <mergeCell ref="N7:N8"/>
  </mergeCells>
  <conditionalFormatting sqref="N10:N34">
    <cfRule type="cellIs" dxfId="8" priority="1" operator="lessThan">
      <formula>0.7</formula>
    </cfRule>
    <cfRule type="cellIs" dxfId="7" priority="2" operator="greaterThanOrEqual">
      <formula>0.7</formula>
    </cfRule>
  </conditionalFormatting>
  <pageMargins left="0.7" right="0.7" top="0.75" bottom="0.75" header="0" footer="0"/>
  <pageSetup paperSize="9" orientation="portrait"/>
  <drawing r:id="rId1"/>
  <extLst>
    <ext xmlns:x14="http://schemas.microsoft.com/office/spreadsheetml/2009/9/main" uri="{CCE6A557-97BC-4b89-ADB6-D9C93CAAB3DF}">
      <x14:dataValidations xmlns:xm="http://schemas.microsoft.com/office/excel/2006/main" count="4">
        <x14:dataValidation type="list" allowBlank="1" showErrorMessage="1" xr:uid="{00000000-0002-0000-0100-000000000000}">
          <x14:formula1>
            <xm:f>'Datos '!$B$4:$B$13</xm:f>
          </x14:formula1>
          <xm:sqref>D10:F34 H10:J34 L10:L34</xm:sqref>
        </x14:dataValidation>
        <x14:dataValidation type="list" allowBlank="1" showErrorMessage="1" xr:uid="{00000000-0002-0000-0100-000001000000}">
          <x14:formula1>
            <xm:f>'Datos '!$B$4:$B$11</xm:f>
          </x14:formula1>
          <xm:sqref>K10:K34</xm:sqref>
        </x14:dataValidation>
        <x14:dataValidation type="list" allowBlank="1" showErrorMessage="1" xr:uid="{00000000-0002-0000-0100-000002000000}">
          <x14:formula1>
            <xm:f>'Datos '!$B$4:$B$10</xm:f>
          </x14:formula1>
          <xm:sqref>M10:M34</xm:sqref>
        </x14:dataValidation>
        <x14:dataValidation type="list" allowBlank="1" showErrorMessage="1" xr:uid="{00000000-0002-0000-0100-000003000000}">
          <x14:formula1>
            <xm:f>'Datos '!$B$4:$B$18</xm:f>
          </x14:formula1>
          <xm:sqref>G10:G34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showGridLines="0" workbookViewId="0"/>
  </sheetViews>
  <sheetFormatPr baseColWidth="10" defaultColWidth="14.453125" defaultRowHeight="15" customHeight="1"/>
  <cols>
    <col min="1" max="1" width="27.54296875" customWidth="1"/>
    <col min="2" max="2" width="24.81640625" customWidth="1"/>
    <col min="3" max="3" width="28.7265625" customWidth="1"/>
    <col min="4" max="4" width="25.08984375" customWidth="1"/>
    <col min="5" max="5" width="29.26953125" customWidth="1"/>
    <col min="6" max="6" width="25.08984375" customWidth="1"/>
    <col min="7" max="7" width="30.26953125" customWidth="1"/>
    <col min="8" max="8" width="41.08984375" customWidth="1"/>
    <col min="9" max="10" width="25.08984375" customWidth="1"/>
    <col min="11" max="11" width="30.453125" customWidth="1"/>
    <col min="12" max="12" width="31.54296875" customWidth="1"/>
    <col min="13" max="14" width="25.08984375" customWidth="1"/>
    <col min="15" max="15" width="75.26953125" customWidth="1"/>
  </cols>
  <sheetData>
    <row r="1" spans="1:26" ht="14.5">
      <c r="A1" s="1"/>
      <c r="B1" s="1"/>
      <c r="C1" s="1"/>
      <c r="D1" s="1"/>
      <c r="E1" s="1"/>
      <c r="F1" s="1"/>
      <c r="G1" s="1"/>
      <c r="H1" s="1"/>
      <c r="I1" s="1"/>
      <c r="J1" s="1"/>
      <c r="K1" s="1"/>
      <c r="L1" s="1"/>
      <c r="M1" s="1"/>
      <c r="N1" s="1"/>
      <c r="O1" s="1"/>
      <c r="P1" s="1"/>
      <c r="Q1" s="1"/>
      <c r="R1" s="1"/>
      <c r="S1" s="1"/>
      <c r="T1" s="1"/>
      <c r="U1" s="1"/>
      <c r="V1" s="1"/>
      <c r="W1" s="1"/>
      <c r="X1" s="1"/>
      <c r="Y1" s="1"/>
      <c r="Z1" s="1"/>
    </row>
    <row r="2" spans="1:26" ht="14.5">
      <c r="A2" s="1"/>
      <c r="B2" s="1"/>
      <c r="C2" s="1"/>
      <c r="D2" s="1"/>
      <c r="E2" s="1"/>
      <c r="F2" s="1"/>
      <c r="G2" s="1"/>
      <c r="H2" s="1"/>
      <c r="I2" s="1"/>
      <c r="J2" s="1"/>
      <c r="K2" s="1"/>
      <c r="L2" s="1"/>
      <c r="M2" s="1"/>
      <c r="N2" s="1"/>
      <c r="O2" s="1"/>
      <c r="P2" s="1"/>
      <c r="Q2" s="1"/>
      <c r="R2" s="1"/>
      <c r="S2" s="1"/>
      <c r="T2" s="1"/>
      <c r="U2" s="1"/>
      <c r="V2" s="1"/>
      <c r="W2" s="1"/>
      <c r="X2" s="1"/>
      <c r="Y2" s="1"/>
      <c r="Z2" s="1"/>
    </row>
    <row r="3" spans="1:26" ht="14.5">
      <c r="A3" s="1"/>
      <c r="B3" s="1"/>
      <c r="C3" s="1"/>
      <c r="D3" s="1"/>
      <c r="E3" s="1"/>
      <c r="F3" s="1"/>
      <c r="G3" s="1"/>
      <c r="H3" s="1"/>
      <c r="I3" s="1"/>
      <c r="J3" s="1"/>
      <c r="K3" s="1"/>
      <c r="L3" s="1"/>
      <c r="M3" s="1"/>
      <c r="N3" s="1"/>
      <c r="O3" s="1"/>
      <c r="P3" s="1"/>
      <c r="Q3" s="1"/>
      <c r="R3" s="1"/>
      <c r="S3" s="1"/>
      <c r="T3" s="1"/>
      <c r="U3" s="1"/>
      <c r="V3" s="1"/>
      <c r="W3" s="1"/>
      <c r="X3" s="1"/>
      <c r="Y3" s="1"/>
      <c r="Z3" s="1"/>
    </row>
    <row r="4" spans="1:26" ht="15" customHeight="1">
      <c r="A4" s="1"/>
      <c r="B4" s="1"/>
      <c r="C4" s="1"/>
      <c r="D4" s="1"/>
      <c r="E4" s="1"/>
      <c r="F4" s="1"/>
      <c r="G4" s="1"/>
      <c r="H4" s="1"/>
      <c r="I4" s="1"/>
      <c r="J4" s="1"/>
      <c r="K4" s="1"/>
      <c r="L4" s="1"/>
      <c r="M4" s="1"/>
      <c r="N4" s="1"/>
      <c r="O4" s="1"/>
      <c r="P4" s="1"/>
      <c r="Q4" s="1"/>
      <c r="R4" s="1"/>
      <c r="S4" s="1"/>
      <c r="T4" s="1"/>
      <c r="U4" s="1"/>
      <c r="V4" s="1"/>
      <c r="W4" s="1"/>
      <c r="X4" s="1"/>
      <c r="Y4" s="1"/>
      <c r="Z4" s="1"/>
    </row>
    <row r="5" spans="1:26" ht="41.25" customHeight="1">
      <c r="A5" s="11" t="s">
        <v>47</v>
      </c>
      <c r="B5" s="37" t="s">
        <v>48</v>
      </c>
      <c r="C5" s="38"/>
      <c r="D5" s="39"/>
      <c r="E5" s="1"/>
      <c r="F5" s="1"/>
      <c r="G5" s="1"/>
      <c r="H5" s="1"/>
      <c r="I5" s="1"/>
      <c r="J5" s="1"/>
      <c r="K5" s="1"/>
      <c r="L5" s="1"/>
      <c r="M5" s="1"/>
      <c r="N5" s="1"/>
      <c r="O5" s="1"/>
      <c r="P5" s="1"/>
      <c r="Q5" s="1"/>
      <c r="R5" s="1"/>
      <c r="S5" s="1"/>
      <c r="T5" s="1"/>
      <c r="U5" s="1"/>
      <c r="V5" s="1"/>
      <c r="W5" s="1"/>
      <c r="X5" s="1"/>
      <c r="Y5" s="1"/>
      <c r="Z5" s="1"/>
    </row>
    <row r="6" spans="1:26" ht="18.75" customHeight="1">
      <c r="A6" s="12"/>
      <c r="B6" s="13"/>
      <c r="C6" s="13"/>
      <c r="D6" s="13"/>
      <c r="E6" s="1"/>
      <c r="F6" s="1"/>
      <c r="G6" s="1"/>
      <c r="H6" s="1"/>
      <c r="I6" s="1"/>
      <c r="J6" s="1"/>
      <c r="K6" s="1"/>
      <c r="L6" s="1"/>
      <c r="M6" s="1"/>
      <c r="N6" s="1"/>
      <c r="O6" s="1"/>
      <c r="P6" s="1"/>
      <c r="Q6" s="1"/>
      <c r="R6" s="1"/>
      <c r="S6" s="1"/>
      <c r="T6" s="1"/>
      <c r="U6" s="1"/>
      <c r="V6" s="1"/>
      <c r="W6" s="1"/>
      <c r="X6" s="1"/>
      <c r="Y6" s="1"/>
      <c r="Z6" s="1"/>
    </row>
    <row r="7" spans="1:26" ht="43.5" customHeight="1">
      <c r="A7" s="40" t="s">
        <v>2</v>
      </c>
      <c r="B7" s="40" t="s">
        <v>3</v>
      </c>
      <c r="C7" s="40" t="s">
        <v>4</v>
      </c>
      <c r="D7" s="14" t="s">
        <v>19</v>
      </c>
      <c r="E7" s="14" t="s">
        <v>20</v>
      </c>
      <c r="F7" s="14" t="s">
        <v>21</v>
      </c>
      <c r="G7" s="14" t="s">
        <v>22</v>
      </c>
      <c r="H7" s="14" t="s">
        <v>23</v>
      </c>
      <c r="I7" s="14" t="s">
        <v>24</v>
      </c>
      <c r="J7" s="14" t="s">
        <v>25</v>
      </c>
      <c r="K7" s="14" t="s">
        <v>26</v>
      </c>
      <c r="L7" s="14" t="s">
        <v>27</v>
      </c>
      <c r="M7" s="14" t="s">
        <v>28</v>
      </c>
      <c r="N7" s="40" t="s">
        <v>49</v>
      </c>
      <c r="O7" s="41" t="s">
        <v>30</v>
      </c>
      <c r="P7" s="1"/>
      <c r="Q7" s="1"/>
      <c r="R7" s="1"/>
      <c r="S7" s="1"/>
      <c r="T7" s="1"/>
      <c r="U7" s="1"/>
      <c r="V7" s="1"/>
      <c r="W7" s="1"/>
      <c r="X7" s="1"/>
      <c r="Y7" s="1"/>
      <c r="Z7" s="1"/>
    </row>
    <row r="8" spans="1:26" ht="72" customHeight="1">
      <c r="A8" s="34"/>
      <c r="B8" s="34"/>
      <c r="C8" s="34"/>
      <c r="D8" s="15" t="s">
        <v>31</v>
      </c>
      <c r="E8" s="15" t="s">
        <v>32</v>
      </c>
      <c r="F8" s="15" t="s">
        <v>33</v>
      </c>
      <c r="G8" s="15" t="s">
        <v>34</v>
      </c>
      <c r="H8" s="15" t="s">
        <v>35</v>
      </c>
      <c r="I8" s="15" t="s">
        <v>36</v>
      </c>
      <c r="J8" s="15" t="s">
        <v>37</v>
      </c>
      <c r="K8" s="15" t="s">
        <v>38</v>
      </c>
      <c r="L8" s="15" t="s">
        <v>39</v>
      </c>
      <c r="M8" s="15" t="s">
        <v>40</v>
      </c>
      <c r="N8" s="35"/>
      <c r="O8" s="34"/>
      <c r="P8" s="1"/>
      <c r="Q8" s="1"/>
      <c r="R8" s="1"/>
      <c r="S8" s="1"/>
      <c r="T8" s="1"/>
      <c r="U8" s="1"/>
      <c r="V8" s="1"/>
      <c r="W8" s="1"/>
      <c r="X8" s="1"/>
      <c r="Y8" s="1"/>
      <c r="Z8" s="1"/>
    </row>
    <row r="9" spans="1:26" ht="18" customHeight="1">
      <c r="A9" s="35"/>
      <c r="B9" s="35"/>
      <c r="C9" s="35"/>
      <c r="D9" s="16">
        <v>0.1</v>
      </c>
      <c r="E9" s="16">
        <v>0.1</v>
      </c>
      <c r="F9" s="16">
        <v>0.1</v>
      </c>
      <c r="G9" s="16">
        <v>0.15</v>
      </c>
      <c r="H9" s="16">
        <v>0.1</v>
      </c>
      <c r="I9" s="16">
        <v>0.1</v>
      </c>
      <c r="J9" s="16">
        <v>0.1</v>
      </c>
      <c r="K9" s="16">
        <v>0.08</v>
      </c>
      <c r="L9" s="16">
        <v>0.1</v>
      </c>
      <c r="M9" s="16">
        <v>7.0000000000000007E-2</v>
      </c>
      <c r="N9" s="17">
        <f t="shared" ref="N9:N34" si="0">+SUM(D9:M9)</f>
        <v>1</v>
      </c>
      <c r="O9" s="35"/>
      <c r="P9" s="1"/>
      <c r="Q9" s="1"/>
      <c r="R9" s="1"/>
      <c r="S9" s="1"/>
      <c r="T9" s="1"/>
      <c r="U9" s="1"/>
      <c r="V9" s="1"/>
      <c r="W9" s="1"/>
      <c r="X9" s="1"/>
      <c r="Y9" s="1"/>
      <c r="Z9" s="1"/>
    </row>
    <row r="10" spans="1:26" ht="95.5">
      <c r="A10" s="18" t="str">
        <f>+'DATOS CAMPESINOS'!B8</f>
        <v>DIANA MARCELA CHICACAUSA PRADA</v>
      </c>
      <c r="B10" s="18">
        <f>+'DATOS CAMPESINOS'!C8</f>
        <v>1070730186</v>
      </c>
      <c r="C10" s="18" t="str">
        <f>+'DATOS CAMPESINOS'!D8</f>
        <v xml:space="preserve">"Pulpas de Frutas TIERRA ICONONZUNA" </v>
      </c>
      <c r="D10" s="19">
        <v>0.1</v>
      </c>
      <c r="E10" s="19">
        <v>0.1</v>
      </c>
      <c r="F10" s="19">
        <v>0.05</v>
      </c>
      <c r="G10" s="19">
        <v>7.0000000000000007E-2</v>
      </c>
      <c r="H10" s="19">
        <v>0.06</v>
      </c>
      <c r="I10" s="19">
        <v>0.05</v>
      </c>
      <c r="J10" s="19">
        <v>0.1</v>
      </c>
      <c r="K10" s="19">
        <v>0.03</v>
      </c>
      <c r="L10" s="19">
        <v>7.0000000000000007E-2</v>
      </c>
      <c r="M10" s="19">
        <v>0.05</v>
      </c>
      <c r="N10" s="20">
        <f t="shared" si="0"/>
        <v>0.68000000000000016</v>
      </c>
      <c r="O10" s="21" t="s">
        <v>50</v>
      </c>
      <c r="P10" s="1"/>
      <c r="Q10" s="1"/>
      <c r="R10" s="1"/>
      <c r="S10" s="1"/>
      <c r="T10" s="1"/>
      <c r="U10" s="1"/>
      <c r="V10" s="1"/>
      <c r="W10" s="1"/>
      <c r="X10" s="1"/>
      <c r="Y10" s="1"/>
      <c r="Z10" s="1"/>
    </row>
    <row r="11" spans="1:26" ht="41.5">
      <c r="A11" s="22" t="str">
        <f>+'DATOS CAMPESINOS'!B9</f>
        <v>Luz Holanda Botero Arias</v>
      </c>
      <c r="B11" s="22">
        <f>+'DATOS CAMPESINOS'!C9</f>
        <v>24485882</v>
      </c>
      <c r="C11" s="22" t="str">
        <f>+'DATOS CAMPESINOS'!D9</f>
        <v>Diversificación de productos de caña panelera. Panela pulverizada en sachet, por libras y en bloque.</v>
      </c>
      <c r="D11" s="19">
        <v>0.1</v>
      </c>
      <c r="E11" s="19">
        <v>0.1</v>
      </c>
      <c r="F11" s="19">
        <v>0.1</v>
      </c>
      <c r="G11" s="19">
        <v>0.15</v>
      </c>
      <c r="H11" s="19">
        <v>0.1</v>
      </c>
      <c r="I11" s="19">
        <v>0.1</v>
      </c>
      <c r="J11" s="19">
        <v>7.0000000000000007E-2</v>
      </c>
      <c r="K11" s="19">
        <v>0.08</v>
      </c>
      <c r="L11" s="19">
        <v>0.1</v>
      </c>
      <c r="M11" s="19">
        <v>7.0000000000000007E-2</v>
      </c>
      <c r="N11" s="20">
        <f t="shared" si="0"/>
        <v>0.97</v>
      </c>
      <c r="O11" s="23" t="s">
        <v>51</v>
      </c>
      <c r="P11" s="1"/>
      <c r="Q11" s="1"/>
      <c r="R11" s="1"/>
      <c r="S11" s="1"/>
      <c r="T11" s="1"/>
      <c r="U11" s="1"/>
      <c r="V11" s="1"/>
      <c r="W11" s="1"/>
      <c r="X11" s="1"/>
      <c r="Y11" s="1"/>
      <c r="Z11" s="1"/>
    </row>
    <row r="12" spans="1:26" ht="55">
      <c r="A12" s="22" t="str">
        <f>+'DATOS CAMPESINOS'!B10</f>
        <v>GERALDINE LEONELA RODRIGUEZ OSPINA</v>
      </c>
      <c r="B12" s="22">
        <f>+'DATOS CAMPESINOS'!C10</f>
        <v>1006089195</v>
      </c>
      <c r="C12" s="22" t="str">
        <f>+'DATOS CAMPESINOS'!D10</f>
        <v>Nuestro producto es un chocolate amargo artesanal, elaborado con granos cuidadosamente seleccionados, producidos de manera ambientalmente sostenible aprecia el sabor auténtico y puro del cacao.</v>
      </c>
      <c r="D12" s="19">
        <v>0.1</v>
      </c>
      <c r="E12" s="19">
        <v>0.1</v>
      </c>
      <c r="F12" s="19">
        <v>0.06</v>
      </c>
      <c r="G12" s="19">
        <v>0.1</v>
      </c>
      <c r="H12" s="19">
        <v>0.05</v>
      </c>
      <c r="I12" s="19">
        <v>0.06</v>
      </c>
      <c r="J12" s="19">
        <v>0.08</v>
      </c>
      <c r="K12" s="19">
        <v>0.05</v>
      </c>
      <c r="L12" s="19">
        <v>0.06</v>
      </c>
      <c r="M12" s="19">
        <v>0.05</v>
      </c>
      <c r="N12" s="20">
        <f t="shared" si="0"/>
        <v>0.71</v>
      </c>
      <c r="O12" s="23" t="s">
        <v>52</v>
      </c>
      <c r="P12" s="1"/>
      <c r="Q12" s="1"/>
      <c r="R12" s="1"/>
      <c r="S12" s="1"/>
      <c r="T12" s="1"/>
      <c r="U12" s="1"/>
      <c r="V12" s="1"/>
      <c r="W12" s="1"/>
      <c r="X12" s="1"/>
      <c r="Y12" s="1"/>
      <c r="Z12" s="1"/>
    </row>
    <row r="13" spans="1:26" ht="68.5">
      <c r="A13" s="22" t="str">
        <f>+'DATOS CAMPESINOS'!B11</f>
        <v>DIEGO FERNADO AROCA ROMERO</v>
      </c>
      <c r="B13" s="22">
        <f>+'DATOS CAMPESINOS'!C11</f>
        <v>1192770335</v>
      </c>
      <c r="C13" s="22" t="str">
        <f>+'DATOS CAMPESINOS'!D11</f>
        <v>MI PROYECTO SE BASA EN PRODUCIR LECHE Y QUESOS ARTESANALES DE CABRA</v>
      </c>
      <c r="D13" s="19">
        <v>0.1</v>
      </c>
      <c r="E13" s="19">
        <v>0.1</v>
      </c>
      <c r="F13" s="19">
        <v>0.06</v>
      </c>
      <c r="G13" s="19">
        <v>0.08</v>
      </c>
      <c r="H13" s="19">
        <v>0.08</v>
      </c>
      <c r="I13" s="19">
        <v>0.04</v>
      </c>
      <c r="J13" s="19">
        <v>0.04</v>
      </c>
      <c r="K13" s="19">
        <v>0.05</v>
      </c>
      <c r="L13" s="19">
        <v>0.08</v>
      </c>
      <c r="M13" s="19">
        <v>7.0000000000000007E-2</v>
      </c>
      <c r="N13" s="20">
        <f t="shared" si="0"/>
        <v>0.7</v>
      </c>
      <c r="O13" s="23" t="s">
        <v>53</v>
      </c>
      <c r="P13" s="1"/>
      <c r="Q13" s="1"/>
      <c r="R13" s="1"/>
      <c r="S13" s="1"/>
      <c r="T13" s="1"/>
      <c r="U13" s="1"/>
      <c r="V13" s="1"/>
      <c r="W13" s="1"/>
      <c r="X13" s="1"/>
      <c r="Y13" s="1"/>
      <c r="Z13" s="1"/>
    </row>
    <row r="14" spans="1:26" ht="95.5">
      <c r="A14" s="22" t="str">
        <f>+'DATOS CAMPESINOS'!B12</f>
        <v>Leidy Venga Gómez</v>
      </c>
      <c r="B14" s="22">
        <f>+'DATOS CAMPESINOS'!C12</f>
        <v>1110463031</v>
      </c>
      <c r="C14" s="22" t="str">
        <f>+'DATOS CAMPESINOS'!D12</f>
        <v>Comercialización de queso campesino y mantequilla.</v>
      </c>
      <c r="D14" s="19">
        <v>0.1</v>
      </c>
      <c r="E14" s="19">
        <v>0.1</v>
      </c>
      <c r="F14" s="19">
        <v>0.1</v>
      </c>
      <c r="G14" s="19">
        <v>0.15</v>
      </c>
      <c r="H14" s="19">
        <v>0.03</v>
      </c>
      <c r="I14" s="19">
        <v>7.0000000000000007E-2</v>
      </c>
      <c r="J14" s="19">
        <v>0.04</v>
      </c>
      <c r="K14" s="19">
        <v>0.05</v>
      </c>
      <c r="L14" s="19">
        <v>0.05</v>
      </c>
      <c r="M14" s="19">
        <v>0.05</v>
      </c>
      <c r="N14" s="20">
        <f t="shared" si="0"/>
        <v>0.74000000000000021</v>
      </c>
      <c r="O14" s="23" t="s">
        <v>54</v>
      </c>
      <c r="P14" s="1"/>
      <c r="Q14" s="1"/>
      <c r="R14" s="1"/>
      <c r="S14" s="1"/>
      <c r="T14" s="1"/>
      <c r="U14" s="1"/>
      <c r="V14" s="1"/>
      <c r="W14" s="1"/>
      <c r="X14" s="1"/>
      <c r="Y14" s="1"/>
      <c r="Z14" s="1"/>
    </row>
    <row r="15" spans="1:26" ht="55">
      <c r="A15" s="22" t="str">
        <f>+'DATOS CAMPESINOS'!B13</f>
        <v>JUAN DAVID GÓMEZ GARCIA</v>
      </c>
      <c r="B15" s="22">
        <f>+'DATOS CAMPESINOS'!C13</f>
        <v>1000687964</v>
      </c>
      <c r="C15" s="22" t="str">
        <f>+'DATOS CAMPESINOS'!D13</f>
        <v>Fabricación de productos Lacteos</v>
      </c>
      <c r="D15" s="19">
        <v>0.1</v>
      </c>
      <c r="E15" s="19">
        <v>0.1</v>
      </c>
      <c r="F15" s="19">
        <v>0.1</v>
      </c>
      <c r="G15" s="19">
        <v>0.09</v>
      </c>
      <c r="H15" s="19">
        <v>0.1</v>
      </c>
      <c r="I15" s="19">
        <v>0.06</v>
      </c>
      <c r="J15" s="19">
        <v>0.06</v>
      </c>
      <c r="K15" s="19">
        <v>0.06</v>
      </c>
      <c r="L15" s="19">
        <v>0.08</v>
      </c>
      <c r="M15" s="19">
        <v>0.04</v>
      </c>
      <c r="N15" s="20">
        <f t="shared" si="0"/>
        <v>0.79000000000000015</v>
      </c>
      <c r="O15" s="23" t="s">
        <v>55</v>
      </c>
      <c r="P15" s="1"/>
      <c r="Q15" s="1"/>
      <c r="R15" s="1"/>
      <c r="S15" s="1"/>
      <c r="T15" s="1"/>
      <c r="U15" s="1"/>
      <c r="V15" s="1"/>
      <c r="W15" s="1"/>
      <c r="X15" s="1"/>
      <c r="Y15" s="1"/>
      <c r="Z15" s="1"/>
    </row>
    <row r="16" spans="1:26" ht="14.5">
      <c r="A16" s="22">
        <f>+'DATOS CAMPESINOS'!B14</f>
        <v>0</v>
      </c>
      <c r="B16" s="22">
        <f>+'DATOS CAMPESINOS'!C14</f>
        <v>0</v>
      </c>
      <c r="C16" s="22">
        <f>+'DATOS CAMPESINOS'!D14</f>
        <v>0</v>
      </c>
      <c r="D16" s="19"/>
      <c r="E16" s="19"/>
      <c r="F16" s="19"/>
      <c r="G16" s="19"/>
      <c r="H16" s="19"/>
      <c r="I16" s="19"/>
      <c r="J16" s="19"/>
      <c r="K16" s="19"/>
      <c r="L16" s="19"/>
      <c r="M16" s="19"/>
      <c r="N16" s="20">
        <f t="shared" si="0"/>
        <v>0</v>
      </c>
      <c r="O16" s="23"/>
      <c r="P16" s="1"/>
      <c r="Q16" s="1"/>
      <c r="R16" s="1"/>
      <c r="S16" s="1"/>
      <c r="T16" s="1"/>
      <c r="U16" s="1"/>
      <c r="V16" s="1"/>
      <c r="W16" s="1"/>
      <c r="X16" s="1"/>
      <c r="Y16" s="1"/>
      <c r="Z16" s="1"/>
    </row>
    <row r="17" spans="1:26" ht="14.5">
      <c r="A17" s="22">
        <f>+'DATOS CAMPESINOS'!B15</f>
        <v>0</v>
      </c>
      <c r="B17" s="22">
        <f>+'DATOS CAMPESINOS'!C15</f>
        <v>0</v>
      </c>
      <c r="C17" s="22">
        <f>+'DATOS CAMPESINOS'!D15</f>
        <v>0</v>
      </c>
      <c r="D17" s="19"/>
      <c r="E17" s="19"/>
      <c r="F17" s="19"/>
      <c r="G17" s="19"/>
      <c r="H17" s="19"/>
      <c r="I17" s="19"/>
      <c r="J17" s="19"/>
      <c r="K17" s="19"/>
      <c r="L17" s="19"/>
      <c r="M17" s="19"/>
      <c r="N17" s="20">
        <f t="shared" si="0"/>
        <v>0</v>
      </c>
      <c r="O17" s="23"/>
      <c r="P17" s="1"/>
      <c r="Q17" s="1"/>
      <c r="R17" s="1"/>
      <c r="S17" s="1"/>
      <c r="T17" s="1"/>
      <c r="U17" s="1"/>
      <c r="V17" s="1"/>
      <c r="W17" s="1"/>
      <c r="X17" s="1"/>
      <c r="Y17" s="1"/>
      <c r="Z17" s="1"/>
    </row>
    <row r="18" spans="1:26" ht="14.5">
      <c r="A18" s="22">
        <f>+'DATOS CAMPESINOS'!B16</f>
        <v>0</v>
      </c>
      <c r="B18" s="22">
        <f>+'DATOS CAMPESINOS'!C16</f>
        <v>0</v>
      </c>
      <c r="C18" s="22">
        <f>+'DATOS CAMPESINOS'!D16</f>
        <v>0</v>
      </c>
      <c r="D18" s="19"/>
      <c r="E18" s="19"/>
      <c r="F18" s="19"/>
      <c r="G18" s="19"/>
      <c r="H18" s="19"/>
      <c r="I18" s="19"/>
      <c r="J18" s="19"/>
      <c r="K18" s="19"/>
      <c r="L18" s="19"/>
      <c r="M18" s="19"/>
      <c r="N18" s="20">
        <f t="shared" si="0"/>
        <v>0</v>
      </c>
      <c r="O18" s="23"/>
      <c r="P18" s="1"/>
      <c r="Q18" s="1"/>
      <c r="R18" s="1"/>
      <c r="S18" s="1"/>
      <c r="T18" s="1"/>
      <c r="U18" s="1"/>
      <c r="V18" s="1"/>
      <c r="W18" s="1"/>
      <c r="X18" s="1"/>
      <c r="Y18" s="1"/>
      <c r="Z18" s="1"/>
    </row>
    <row r="19" spans="1:26" ht="14.5">
      <c r="A19" s="22">
        <f>+'DATOS CAMPESINOS'!B17</f>
        <v>0</v>
      </c>
      <c r="B19" s="22">
        <f>+'DATOS CAMPESINOS'!C17</f>
        <v>0</v>
      </c>
      <c r="C19" s="22">
        <f>+'DATOS CAMPESINOS'!D17</f>
        <v>0</v>
      </c>
      <c r="D19" s="19"/>
      <c r="E19" s="19"/>
      <c r="F19" s="19"/>
      <c r="G19" s="19"/>
      <c r="H19" s="19"/>
      <c r="I19" s="19"/>
      <c r="J19" s="19"/>
      <c r="K19" s="19"/>
      <c r="L19" s="19"/>
      <c r="M19" s="19"/>
      <c r="N19" s="20">
        <f t="shared" si="0"/>
        <v>0</v>
      </c>
      <c r="O19" s="23"/>
      <c r="P19" s="1"/>
      <c r="Q19" s="1"/>
      <c r="R19" s="1"/>
      <c r="S19" s="1"/>
      <c r="T19" s="1"/>
      <c r="U19" s="1"/>
      <c r="V19" s="1"/>
      <c r="W19" s="1"/>
      <c r="X19" s="1"/>
      <c r="Y19" s="1"/>
      <c r="Z19" s="1"/>
    </row>
    <row r="20" spans="1:26" ht="14.5">
      <c r="A20" s="22">
        <f>+'DATOS CAMPESINOS'!B18</f>
        <v>0</v>
      </c>
      <c r="B20" s="22">
        <f>+'DATOS CAMPESINOS'!C18</f>
        <v>0</v>
      </c>
      <c r="C20" s="22">
        <f>+'DATOS CAMPESINOS'!D18</f>
        <v>0</v>
      </c>
      <c r="D20" s="19"/>
      <c r="E20" s="19"/>
      <c r="F20" s="19"/>
      <c r="G20" s="19"/>
      <c r="H20" s="19"/>
      <c r="I20" s="19"/>
      <c r="J20" s="19"/>
      <c r="K20" s="19"/>
      <c r="L20" s="19"/>
      <c r="M20" s="19"/>
      <c r="N20" s="20">
        <f t="shared" si="0"/>
        <v>0</v>
      </c>
      <c r="O20" s="23"/>
      <c r="P20" s="1"/>
      <c r="Q20" s="1"/>
      <c r="R20" s="1"/>
      <c r="S20" s="1"/>
      <c r="T20" s="1"/>
      <c r="U20" s="1"/>
      <c r="V20" s="1"/>
      <c r="W20" s="1"/>
      <c r="X20" s="1"/>
      <c r="Y20" s="1"/>
      <c r="Z20" s="1"/>
    </row>
    <row r="21" spans="1:26" ht="15.75" customHeight="1">
      <c r="A21" s="22">
        <f>+'DATOS CAMPESINOS'!B19</f>
        <v>0</v>
      </c>
      <c r="B21" s="22">
        <f>+'DATOS CAMPESINOS'!C19</f>
        <v>0</v>
      </c>
      <c r="C21" s="22">
        <f>+'DATOS CAMPESINOS'!D19</f>
        <v>0</v>
      </c>
      <c r="D21" s="19"/>
      <c r="E21" s="19"/>
      <c r="F21" s="19"/>
      <c r="G21" s="19"/>
      <c r="H21" s="19"/>
      <c r="I21" s="19"/>
      <c r="J21" s="19"/>
      <c r="K21" s="19"/>
      <c r="L21" s="19"/>
      <c r="M21" s="19"/>
      <c r="N21" s="20">
        <f t="shared" si="0"/>
        <v>0</v>
      </c>
      <c r="O21" s="23"/>
      <c r="P21" s="1"/>
      <c r="Q21" s="1"/>
      <c r="R21" s="1"/>
      <c r="S21" s="1"/>
      <c r="T21" s="1"/>
      <c r="U21" s="1"/>
      <c r="V21" s="1"/>
      <c r="W21" s="1"/>
      <c r="X21" s="1"/>
      <c r="Y21" s="1"/>
      <c r="Z21" s="1"/>
    </row>
    <row r="22" spans="1:26" ht="15.75" customHeight="1">
      <c r="A22" s="22">
        <f>+'DATOS CAMPESINOS'!B20</f>
        <v>0</v>
      </c>
      <c r="B22" s="22">
        <f>+'DATOS CAMPESINOS'!C20</f>
        <v>0</v>
      </c>
      <c r="C22" s="22">
        <f>+'DATOS CAMPESINOS'!D20</f>
        <v>0</v>
      </c>
      <c r="D22" s="19"/>
      <c r="E22" s="19"/>
      <c r="F22" s="19"/>
      <c r="G22" s="19"/>
      <c r="H22" s="19"/>
      <c r="I22" s="19"/>
      <c r="J22" s="19"/>
      <c r="K22" s="19"/>
      <c r="L22" s="19"/>
      <c r="M22" s="19"/>
      <c r="N22" s="20">
        <f t="shared" si="0"/>
        <v>0</v>
      </c>
      <c r="O22" s="23"/>
      <c r="P22" s="1"/>
      <c r="Q22" s="1"/>
      <c r="R22" s="1"/>
      <c r="S22" s="1"/>
      <c r="T22" s="1"/>
      <c r="U22" s="1"/>
      <c r="V22" s="1"/>
      <c r="W22" s="1"/>
      <c r="X22" s="1"/>
      <c r="Y22" s="1"/>
      <c r="Z22" s="1"/>
    </row>
    <row r="23" spans="1:26" ht="15.75" customHeight="1">
      <c r="A23" s="22">
        <f>+'DATOS CAMPESINOS'!B21</f>
        <v>0</v>
      </c>
      <c r="B23" s="22">
        <f>+'DATOS CAMPESINOS'!C21</f>
        <v>0</v>
      </c>
      <c r="C23" s="22">
        <f>+'DATOS CAMPESINOS'!D21</f>
        <v>0</v>
      </c>
      <c r="D23" s="19"/>
      <c r="E23" s="19"/>
      <c r="F23" s="19"/>
      <c r="G23" s="19"/>
      <c r="H23" s="19"/>
      <c r="I23" s="19"/>
      <c r="J23" s="19"/>
      <c r="K23" s="19"/>
      <c r="L23" s="19"/>
      <c r="M23" s="19"/>
      <c r="N23" s="20">
        <f t="shared" si="0"/>
        <v>0</v>
      </c>
      <c r="O23" s="23"/>
      <c r="P23" s="1"/>
      <c r="Q23" s="1"/>
      <c r="R23" s="1"/>
      <c r="S23" s="1"/>
      <c r="T23" s="1"/>
      <c r="U23" s="1"/>
      <c r="V23" s="1"/>
      <c r="W23" s="1"/>
      <c r="X23" s="1"/>
      <c r="Y23" s="1"/>
      <c r="Z23" s="1"/>
    </row>
    <row r="24" spans="1:26" ht="15.75" customHeight="1">
      <c r="A24" s="22">
        <f>+'DATOS CAMPESINOS'!B22</f>
        <v>0</v>
      </c>
      <c r="B24" s="22">
        <f>+'DATOS CAMPESINOS'!C22</f>
        <v>0</v>
      </c>
      <c r="C24" s="22">
        <f>+'DATOS CAMPESINOS'!D22</f>
        <v>0</v>
      </c>
      <c r="D24" s="19"/>
      <c r="E24" s="19"/>
      <c r="F24" s="19"/>
      <c r="G24" s="19"/>
      <c r="H24" s="19"/>
      <c r="I24" s="19"/>
      <c r="J24" s="19"/>
      <c r="K24" s="19"/>
      <c r="L24" s="19"/>
      <c r="M24" s="19"/>
      <c r="N24" s="20">
        <f t="shared" si="0"/>
        <v>0</v>
      </c>
      <c r="O24" s="23"/>
      <c r="P24" s="1"/>
      <c r="Q24" s="1"/>
      <c r="R24" s="1"/>
      <c r="S24" s="1"/>
      <c r="T24" s="1"/>
      <c r="U24" s="1"/>
      <c r="V24" s="1"/>
      <c r="W24" s="1"/>
      <c r="X24" s="1"/>
      <c r="Y24" s="1"/>
      <c r="Z24" s="1"/>
    </row>
    <row r="25" spans="1:26" ht="15.75" customHeight="1">
      <c r="A25" s="22">
        <f>+'DATOS CAMPESINOS'!B23</f>
        <v>0</v>
      </c>
      <c r="B25" s="22">
        <f>+'DATOS CAMPESINOS'!C23</f>
        <v>0</v>
      </c>
      <c r="C25" s="22">
        <f>+'DATOS CAMPESINOS'!D23</f>
        <v>0</v>
      </c>
      <c r="D25" s="19"/>
      <c r="E25" s="19"/>
      <c r="F25" s="19"/>
      <c r="G25" s="19"/>
      <c r="H25" s="19"/>
      <c r="I25" s="19"/>
      <c r="J25" s="19"/>
      <c r="K25" s="19"/>
      <c r="L25" s="19"/>
      <c r="M25" s="19"/>
      <c r="N25" s="20">
        <f t="shared" si="0"/>
        <v>0</v>
      </c>
      <c r="O25" s="23"/>
      <c r="P25" s="1"/>
      <c r="Q25" s="1"/>
      <c r="R25" s="1"/>
      <c r="S25" s="1"/>
      <c r="T25" s="1"/>
      <c r="U25" s="1"/>
      <c r="V25" s="1"/>
      <c r="W25" s="1"/>
      <c r="X25" s="1"/>
      <c r="Y25" s="1"/>
      <c r="Z25" s="1"/>
    </row>
    <row r="26" spans="1:26" ht="15.75" customHeight="1">
      <c r="A26" s="22">
        <f>+'DATOS CAMPESINOS'!B24</f>
        <v>0</v>
      </c>
      <c r="B26" s="24">
        <f>+'DATOS CAMPESINOS'!C24</f>
        <v>0</v>
      </c>
      <c r="C26" s="22">
        <f>+'DATOS CAMPESINOS'!D24</f>
        <v>0</v>
      </c>
      <c r="D26" s="19"/>
      <c r="E26" s="19"/>
      <c r="F26" s="19"/>
      <c r="G26" s="19"/>
      <c r="H26" s="19"/>
      <c r="I26" s="19"/>
      <c r="J26" s="19"/>
      <c r="K26" s="19"/>
      <c r="L26" s="19"/>
      <c r="M26" s="19"/>
      <c r="N26" s="20">
        <f t="shared" si="0"/>
        <v>0</v>
      </c>
      <c r="O26" s="23"/>
      <c r="P26" s="1"/>
      <c r="Q26" s="1"/>
      <c r="R26" s="1"/>
      <c r="S26" s="1"/>
      <c r="T26" s="1"/>
      <c r="U26" s="1"/>
      <c r="V26" s="1"/>
      <c r="W26" s="1"/>
      <c r="X26" s="1"/>
      <c r="Y26" s="1"/>
      <c r="Z26" s="1"/>
    </row>
    <row r="27" spans="1:26" ht="15.75" customHeight="1">
      <c r="A27" s="22">
        <f>+'DATOS CAMPESINOS'!B25</f>
        <v>0</v>
      </c>
      <c r="B27" s="24">
        <f>+'DATOS CAMPESINOS'!C25</f>
        <v>0</v>
      </c>
      <c r="C27" s="22">
        <f>+'DATOS CAMPESINOS'!D25</f>
        <v>0</v>
      </c>
      <c r="D27" s="19"/>
      <c r="E27" s="19"/>
      <c r="F27" s="19"/>
      <c r="G27" s="19"/>
      <c r="H27" s="19"/>
      <c r="I27" s="19"/>
      <c r="J27" s="19"/>
      <c r="K27" s="19"/>
      <c r="L27" s="19"/>
      <c r="M27" s="19"/>
      <c r="N27" s="20">
        <f t="shared" si="0"/>
        <v>0</v>
      </c>
      <c r="O27" s="23"/>
      <c r="P27" s="1"/>
      <c r="Q27" s="1"/>
      <c r="R27" s="1"/>
      <c r="S27" s="1"/>
      <c r="T27" s="1"/>
      <c r="U27" s="1"/>
      <c r="V27" s="1"/>
      <c r="W27" s="1"/>
      <c r="X27" s="1"/>
      <c r="Y27" s="1"/>
      <c r="Z27" s="1"/>
    </row>
    <row r="28" spans="1:26" ht="15.75" customHeight="1">
      <c r="A28" s="22">
        <f>+'DATOS CAMPESINOS'!B26</f>
        <v>0</v>
      </c>
      <c r="B28" s="24">
        <f>+'DATOS CAMPESINOS'!C26</f>
        <v>0</v>
      </c>
      <c r="C28" s="22">
        <f>+'DATOS CAMPESINOS'!D26</f>
        <v>0</v>
      </c>
      <c r="D28" s="19"/>
      <c r="E28" s="19"/>
      <c r="F28" s="19"/>
      <c r="G28" s="19"/>
      <c r="H28" s="19"/>
      <c r="I28" s="19"/>
      <c r="J28" s="19"/>
      <c r="K28" s="19"/>
      <c r="L28" s="19"/>
      <c r="M28" s="19"/>
      <c r="N28" s="20">
        <f t="shared" si="0"/>
        <v>0</v>
      </c>
      <c r="O28" s="23"/>
      <c r="P28" s="1"/>
      <c r="Q28" s="1"/>
      <c r="R28" s="1"/>
      <c r="S28" s="1"/>
      <c r="T28" s="1"/>
      <c r="U28" s="1"/>
      <c r="V28" s="1"/>
      <c r="W28" s="1"/>
      <c r="X28" s="1"/>
      <c r="Y28" s="1"/>
      <c r="Z28" s="1"/>
    </row>
    <row r="29" spans="1:26" ht="15.75" customHeight="1">
      <c r="A29" s="22">
        <f>+'DATOS CAMPESINOS'!B27</f>
        <v>0</v>
      </c>
      <c r="B29" s="22">
        <f>+'DATOS CAMPESINOS'!C27</f>
        <v>0</v>
      </c>
      <c r="C29" s="22">
        <f>+'DATOS CAMPESINOS'!D27</f>
        <v>0</v>
      </c>
      <c r="D29" s="19"/>
      <c r="E29" s="19"/>
      <c r="F29" s="19"/>
      <c r="G29" s="19"/>
      <c r="H29" s="19"/>
      <c r="I29" s="19"/>
      <c r="J29" s="19"/>
      <c r="K29" s="19"/>
      <c r="L29" s="19"/>
      <c r="M29" s="19"/>
      <c r="N29" s="20">
        <f t="shared" si="0"/>
        <v>0</v>
      </c>
      <c r="O29" s="23"/>
      <c r="P29" s="1"/>
      <c r="Q29" s="1"/>
      <c r="R29" s="1"/>
      <c r="S29" s="1"/>
      <c r="T29" s="1"/>
      <c r="U29" s="1"/>
      <c r="V29" s="1"/>
      <c r="W29" s="1"/>
      <c r="X29" s="1"/>
      <c r="Y29" s="1"/>
      <c r="Z29" s="1"/>
    </row>
    <row r="30" spans="1:26" ht="15.75" customHeight="1">
      <c r="A30" s="22">
        <f>+'DATOS CAMPESINOS'!B28</f>
        <v>0</v>
      </c>
      <c r="B30" s="22">
        <f>+'DATOS CAMPESINOS'!C28</f>
        <v>0</v>
      </c>
      <c r="C30" s="22">
        <f>+'DATOS CAMPESINOS'!D28</f>
        <v>0</v>
      </c>
      <c r="D30" s="19"/>
      <c r="E30" s="19"/>
      <c r="F30" s="19"/>
      <c r="G30" s="19"/>
      <c r="H30" s="19"/>
      <c r="I30" s="19"/>
      <c r="J30" s="19"/>
      <c r="K30" s="19"/>
      <c r="L30" s="19"/>
      <c r="M30" s="19"/>
      <c r="N30" s="20">
        <f t="shared" si="0"/>
        <v>0</v>
      </c>
      <c r="O30" s="23"/>
      <c r="P30" s="1"/>
      <c r="Q30" s="1"/>
      <c r="R30" s="1"/>
      <c r="S30" s="1"/>
      <c r="T30" s="1"/>
      <c r="U30" s="1"/>
      <c r="V30" s="1"/>
      <c r="W30" s="1"/>
      <c r="X30" s="1"/>
      <c r="Y30" s="1"/>
      <c r="Z30" s="1"/>
    </row>
    <row r="31" spans="1:26" ht="15.75" customHeight="1">
      <c r="A31" s="22">
        <f>+'DATOS CAMPESINOS'!B29</f>
        <v>0</v>
      </c>
      <c r="B31" s="22">
        <f>+'DATOS CAMPESINOS'!C29</f>
        <v>0</v>
      </c>
      <c r="C31" s="22">
        <f>+'DATOS CAMPESINOS'!D29</f>
        <v>0</v>
      </c>
      <c r="D31" s="19"/>
      <c r="E31" s="19"/>
      <c r="F31" s="19"/>
      <c r="G31" s="19"/>
      <c r="H31" s="19"/>
      <c r="I31" s="19"/>
      <c r="J31" s="19"/>
      <c r="K31" s="19"/>
      <c r="L31" s="19"/>
      <c r="M31" s="19"/>
      <c r="N31" s="20">
        <f t="shared" si="0"/>
        <v>0</v>
      </c>
      <c r="O31" s="25"/>
      <c r="P31" s="1"/>
      <c r="Q31" s="1"/>
      <c r="R31" s="1"/>
      <c r="S31" s="1"/>
      <c r="T31" s="1"/>
      <c r="U31" s="1"/>
      <c r="V31" s="1"/>
      <c r="W31" s="1"/>
      <c r="X31" s="1"/>
      <c r="Y31" s="1"/>
      <c r="Z31" s="1"/>
    </row>
    <row r="32" spans="1:26" ht="15.75" customHeight="1">
      <c r="A32" s="22">
        <f>+'DATOS CAMPESINOS'!B30</f>
        <v>0</v>
      </c>
      <c r="B32" s="22">
        <f>+'DATOS CAMPESINOS'!C30</f>
        <v>0</v>
      </c>
      <c r="C32" s="22">
        <f>+'DATOS CAMPESINOS'!D30</f>
        <v>0</v>
      </c>
      <c r="D32" s="19"/>
      <c r="E32" s="19"/>
      <c r="F32" s="19"/>
      <c r="G32" s="19"/>
      <c r="H32" s="19"/>
      <c r="I32" s="19"/>
      <c r="J32" s="19"/>
      <c r="K32" s="19"/>
      <c r="L32" s="19"/>
      <c r="M32" s="19"/>
      <c r="N32" s="20">
        <f t="shared" si="0"/>
        <v>0</v>
      </c>
      <c r="O32" s="23"/>
      <c r="P32" s="1"/>
      <c r="Q32" s="1"/>
      <c r="R32" s="1"/>
      <c r="S32" s="1"/>
      <c r="T32" s="1"/>
      <c r="U32" s="1"/>
      <c r="V32" s="1"/>
      <c r="W32" s="1"/>
      <c r="X32" s="1"/>
      <c r="Y32" s="1"/>
      <c r="Z32" s="1"/>
    </row>
    <row r="33" spans="1:26" ht="15.75" customHeight="1">
      <c r="A33" s="22">
        <f>+'DATOS CAMPESINOS'!B31</f>
        <v>0</v>
      </c>
      <c r="B33" s="22">
        <f>+'DATOS CAMPESINOS'!C31</f>
        <v>0</v>
      </c>
      <c r="C33" s="22">
        <f>+'DATOS CAMPESINOS'!D31</f>
        <v>0</v>
      </c>
      <c r="D33" s="19"/>
      <c r="E33" s="19"/>
      <c r="F33" s="19"/>
      <c r="G33" s="19"/>
      <c r="H33" s="19"/>
      <c r="I33" s="19"/>
      <c r="J33" s="19"/>
      <c r="K33" s="19"/>
      <c r="L33" s="19"/>
      <c r="M33" s="19"/>
      <c r="N33" s="20">
        <f t="shared" si="0"/>
        <v>0</v>
      </c>
      <c r="O33" s="23"/>
      <c r="P33" s="1"/>
      <c r="Q33" s="1"/>
      <c r="R33" s="1"/>
      <c r="S33" s="1"/>
      <c r="T33" s="1"/>
      <c r="U33" s="1"/>
      <c r="V33" s="1"/>
      <c r="W33" s="1"/>
      <c r="X33" s="1"/>
      <c r="Y33" s="1"/>
      <c r="Z33" s="1"/>
    </row>
    <row r="34" spans="1:26" ht="15.75" customHeight="1">
      <c r="A34" s="22">
        <f>+'DATOS CAMPESINOS'!B32</f>
        <v>0</v>
      </c>
      <c r="B34" s="22">
        <f>+'DATOS CAMPESINOS'!C32</f>
        <v>0</v>
      </c>
      <c r="C34" s="22">
        <f>+'DATOS CAMPESINOS'!D32</f>
        <v>0</v>
      </c>
      <c r="D34" s="19"/>
      <c r="E34" s="19"/>
      <c r="F34" s="19"/>
      <c r="G34" s="19"/>
      <c r="H34" s="19"/>
      <c r="I34" s="19"/>
      <c r="J34" s="19"/>
      <c r="K34" s="19"/>
      <c r="L34" s="19"/>
      <c r="M34" s="19"/>
      <c r="N34" s="20">
        <f t="shared" si="0"/>
        <v>0</v>
      </c>
      <c r="O34" s="23"/>
      <c r="P34" s="1"/>
      <c r="Q34" s="1"/>
      <c r="R34" s="1"/>
      <c r="S34" s="1"/>
      <c r="T34" s="1"/>
      <c r="U34" s="1"/>
      <c r="V34" s="1"/>
      <c r="W34" s="1"/>
      <c r="X34" s="1"/>
      <c r="Y34" s="1"/>
      <c r="Z34" s="1"/>
    </row>
    <row r="35" spans="1:26"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6">
    <mergeCell ref="O7:O9"/>
    <mergeCell ref="B5:D5"/>
    <mergeCell ref="A7:A9"/>
    <mergeCell ref="B7:B9"/>
    <mergeCell ref="C7:C9"/>
    <mergeCell ref="N7:N8"/>
  </mergeCells>
  <conditionalFormatting sqref="N10:N34">
    <cfRule type="cellIs" dxfId="6" priority="1" operator="lessThan">
      <formula>0.7</formula>
    </cfRule>
    <cfRule type="cellIs" dxfId="5" priority="2" operator="greaterThanOrEqual">
      <formula>0.7</formula>
    </cfRule>
  </conditionalFormatting>
  <pageMargins left="0.7" right="0.7" top="0.75" bottom="0.75" header="0" footer="0"/>
  <pageSetup paperSize="9" orientation="portrait"/>
  <drawing r:id="rId1"/>
  <extLst>
    <ext xmlns:x14="http://schemas.microsoft.com/office/spreadsheetml/2009/9/main" uri="{CCE6A557-97BC-4b89-ADB6-D9C93CAAB3DF}">
      <x14:dataValidations xmlns:xm="http://schemas.microsoft.com/office/excel/2006/main" count="4">
        <x14:dataValidation type="list" allowBlank="1" showErrorMessage="1" xr:uid="{00000000-0002-0000-0200-000000000000}">
          <x14:formula1>
            <xm:f>'Datos '!$B$4:$B$13</xm:f>
          </x14:formula1>
          <xm:sqref>D10:F34 H10:J34 L10:L34</xm:sqref>
        </x14:dataValidation>
        <x14:dataValidation type="list" allowBlank="1" showErrorMessage="1" xr:uid="{00000000-0002-0000-0200-000001000000}">
          <x14:formula1>
            <xm:f>'Datos '!$B$4:$B$11</xm:f>
          </x14:formula1>
          <xm:sqref>K10:K34</xm:sqref>
        </x14:dataValidation>
        <x14:dataValidation type="list" allowBlank="1" showErrorMessage="1" xr:uid="{00000000-0002-0000-0200-000002000000}">
          <x14:formula1>
            <xm:f>'Datos '!$B$4:$B$10</xm:f>
          </x14:formula1>
          <xm:sqref>M10:M34</xm:sqref>
        </x14:dataValidation>
        <x14:dataValidation type="list" allowBlank="1" showErrorMessage="1" xr:uid="{00000000-0002-0000-0200-000003000000}">
          <x14:formula1>
            <xm:f>'Datos '!$B$4:$B$18</xm:f>
          </x14:formula1>
          <xm:sqref>G10:G34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showGridLines="0" workbookViewId="0"/>
  </sheetViews>
  <sheetFormatPr baseColWidth="10" defaultColWidth="14.453125" defaultRowHeight="15" customHeight="1"/>
  <cols>
    <col min="1" max="1" width="27.54296875" customWidth="1"/>
    <col min="2" max="2" width="24.81640625" customWidth="1"/>
    <col min="3" max="6" width="25.08984375" customWidth="1"/>
    <col min="7" max="7" width="34" customWidth="1"/>
    <col min="8" max="8" width="32.81640625" customWidth="1"/>
    <col min="9" max="14" width="25.08984375" customWidth="1"/>
    <col min="15" max="15" width="87.08984375" customWidth="1"/>
  </cols>
  <sheetData>
    <row r="1" spans="1:26" ht="14.5">
      <c r="A1" s="1"/>
      <c r="B1" s="1"/>
      <c r="C1" s="1"/>
      <c r="D1" s="1"/>
      <c r="E1" s="1"/>
      <c r="F1" s="1"/>
      <c r="G1" s="1"/>
      <c r="H1" s="1"/>
      <c r="I1" s="1"/>
      <c r="J1" s="1"/>
      <c r="K1" s="1"/>
      <c r="L1" s="1"/>
      <c r="M1" s="1"/>
      <c r="N1" s="1"/>
      <c r="O1" s="1"/>
      <c r="P1" s="1"/>
      <c r="Q1" s="1"/>
      <c r="R1" s="1"/>
      <c r="S1" s="1"/>
      <c r="T1" s="1"/>
      <c r="U1" s="1"/>
      <c r="V1" s="1"/>
      <c r="W1" s="1"/>
      <c r="X1" s="1"/>
      <c r="Y1" s="1"/>
      <c r="Z1" s="1"/>
    </row>
    <row r="2" spans="1:26" ht="14.5">
      <c r="A2" s="1"/>
      <c r="B2" s="1"/>
      <c r="C2" s="1"/>
      <c r="D2" s="1"/>
      <c r="E2" s="1"/>
      <c r="F2" s="1"/>
      <c r="G2" s="1"/>
      <c r="H2" s="1"/>
      <c r="I2" s="1"/>
      <c r="J2" s="1"/>
      <c r="K2" s="1"/>
      <c r="L2" s="1"/>
      <c r="M2" s="1"/>
      <c r="N2" s="1"/>
      <c r="O2" s="1"/>
      <c r="P2" s="1"/>
      <c r="Q2" s="1"/>
      <c r="R2" s="1"/>
      <c r="S2" s="1"/>
      <c r="T2" s="1"/>
      <c r="U2" s="1"/>
      <c r="V2" s="1"/>
      <c r="W2" s="1"/>
      <c r="X2" s="1"/>
      <c r="Y2" s="1"/>
      <c r="Z2" s="1"/>
    </row>
    <row r="3" spans="1:26" ht="14.5">
      <c r="A3" s="1"/>
      <c r="B3" s="1"/>
      <c r="C3" s="1"/>
      <c r="D3" s="1"/>
      <c r="E3" s="1"/>
      <c r="F3" s="1"/>
      <c r="G3" s="1"/>
      <c r="H3" s="1"/>
      <c r="I3" s="1"/>
      <c r="J3" s="1"/>
      <c r="K3" s="1"/>
      <c r="L3" s="1"/>
      <c r="M3" s="1"/>
      <c r="N3" s="1"/>
      <c r="O3" s="1"/>
      <c r="P3" s="1"/>
      <c r="Q3" s="1"/>
      <c r="R3" s="1"/>
      <c r="S3" s="1"/>
      <c r="T3" s="1"/>
      <c r="U3" s="1"/>
      <c r="V3" s="1"/>
      <c r="W3" s="1"/>
      <c r="X3" s="1"/>
      <c r="Y3" s="1"/>
      <c r="Z3" s="1"/>
    </row>
    <row r="4" spans="1:26" ht="15" customHeight="1">
      <c r="A4" s="1"/>
      <c r="B4" s="1"/>
      <c r="C4" s="1"/>
      <c r="D4" s="1"/>
      <c r="E4" s="1"/>
      <c r="F4" s="1"/>
      <c r="G4" s="1"/>
      <c r="H4" s="1"/>
      <c r="I4" s="1"/>
      <c r="J4" s="1"/>
      <c r="K4" s="1"/>
      <c r="L4" s="1"/>
      <c r="M4" s="1"/>
      <c r="N4" s="1"/>
      <c r="O4" s="1"/>
      <c r="P4" s="1"/>
      <c r="Q4" s="1"/>
      <c r="R4" s="1"/>
      <c r="S4" s="1"/>
      <c r="T4" s="1"/>
      <c r="U4" s="1"/>
      <c r="V4" s="1"/>
      <c r="W4" s="1"/>
      <c r="X4" s="1"/>
      <c r="Y4" s="1"/>
      <c r="Z4" s="1"/>
    </row>
    <row r="5" spans="1:26" ht="41.25" customHeight="1">
      <c r="A5" s="11" t="s">
        <v>47</v>
      </c>
      <c r="B5" s="37" t="s">
        <v>56</v>
      </c>
      <c r="C5" s="38"/>
      <c r="D5" s="39"/>
      <c r="E5" s="1"/>
      <c r="F5" s="1"/>
      <c r="G5" s="1"/>
      <c r="H5" s="1"/>
      <c r="I5" s="1"/>
      <c r="J5" s="1"/>
      <c r="K5" s="1"/>
      <c r="L5" s="1"/>
      <c r="M5" s="1"/>
      <c r="N5" s="1"/>
      <c r="O5" s="1"/>
      <c r="P5" s="1"/>
      <c r="Q5" s="1"/>
      <c r="R5" s="1"/>
      <c r="S5" s="1"/>
      <c r="T5" s="1"/>
      <c r="U5" s="1"/>
      <c r="V5" s="1"/>
      <c r="W5" s="1"/>
      <c r="X5" s="1"/>
      <c r="Y5" s="1"/>
      <c r="Z5" s="1"/>
    </row>
    <row r="6" spans="1:26" ht="18.75" customHeight="1">
      <c r="A6" s="12"/>
      <c r="B6" s="13"/>
      <c r="C6" s="13"/>
      <c r="D6" s="13"/>
      <c r="E6" s="1"/>
      <c r="F6" s="1"/>
      <c r="G6" s="1"/>
      <c r="H6" s="1"/>
      <c r="I6" s="1"/>
      <c r="J6" s="1"/>
      <c r="K6" s="1"/>
      <c r="L6" s="1"/>
      <c r="M6" s="1"/>
      <c r="N6" s="1"/>
      <c r="O6" s="1"/>
      <c r="P6" s="1"/>
      <c r="Q6" s="1"/>
      <c r="R6" s="1"/>
      <c r="S6" s="1"/>
      <c r="T6" s="1"/>
      <c r="U6" s="1"/>
      <c r="V6" s="1"/>
      <c r="W6" s="1"/>
      <c r="X6" s="1"/>
      <c r="Y6" s="1"/>
      <c r="Z6" s="1"/>
    </row>
    <row r="7" spans="1:26" ht="43.5" customHeight="1">
      <c r="A7" s="40" t="s">
        <v>2</v>
      </c>
      <c r="B7" s="40" t="s">
        <v>3</v>
      </c>
      <c r="C7" s="40" t="s">
        <v>4</v>
      </c>
      <c r="D7" s="14" t="s">
        <v>19</v>
      </c>
      <c r="E7" s="14" t="s">
        <v>20</v>
      </c>
      <c r="F7" s="14" t="s">
        <v>21</v>
      </c>
      <c r="G7" s="14" t="s">
        <v>22</v>
      </c>
      <c r="H7" s="14" t="s">
        <v>23</v>
      </c>
      <c r="I7" s="14" t="s">
        <v>24</v>
      </c>
      <c r="J7" s="14" t="s">
        <v>25</v>
      </c>
      <c r="K7" s="14" t="s">
        <v>26</v>
      </c>
      <c r="L7" s="14" t="s">
        <v>27</v>
      </c>
      <c r="M7" s="14" t="s">
        <v>28</v>
      </c>
      <c r="N7" s="40" t="s">
        <v>49</v>
      </c>
      <c r="O7" s="41" t="s">
        <v>30</v>
      </c>
      <c r="P7" s="1"/>
      <c r="Q7" s="1"/>
      <c r="R7" s="1"/>
      <c r="S7" s="1"/>
      <c r="T7" s="1"/>
      <c r="U7" s="1"/>
      <c r="V7" s="1"/>
      <c r="W7" s="1"/>
      <c r="X7" s="1"/>
      <c r="Y7" s="1"/>
      <c r="Z7" s="1"/>
    </row>
    <row r="8" spans="1:26" ht="94.5" customHeight="1">
      <c r="A8" s="34"/>
      <c r="B8" s="34"/>
      <c r="C8" s="34"/>
      <c r="D8" s="15" t="s">
        <v>31</v>
      </c>
      <c r="E8" s="15" t="s">
        <v>32</v>
      </c>
      <c r="F8" s="15" t="s">
        <v>33</v>
      </c>
      <c r="G8" s="15" t="s">
        <v>34</v>
      </c>
      <c r="H8" s="15" t="s">
        <v>35</v>
      </c>
      <c r="I8" s="15" t="s">
        <v>36</v>
      </c>
      <c r="J8" s="15" t="s">
        <v>37</v>
      </c>
      <c r="K8" s="15" t="s">
        <v>38</v>
      </c>
      <c r="L8" s="15" t="s">
        <v>39</v>
      </c>
      <c r="M8" s="15" t="s">
        <v>40</v>
      </c>
      <c r="N8" s="35"/>
      <c r="O8" s="34"/>
      <c r="P8" s="1"/>
      <c r="Q8" s="1"/>
      <c r="R8" s="1"/>
      <c r="S8" s="1"/>
      <c r="T8" s="1"/>
      <c r="U8" s="1"/>
      <c r="V8" s="1"/>
      <c r="W8" s="1"/>
      <c r="X8" s="1"/>
      <c r="Y8" s="1"/>
      <c r="Z8" s="1"/>
    </row>
    <row r="9" spans="1:26" ht="18" customHeight="1">
      <c r="A9" s="35"/>
      <c r="B9" s="35"/>
      <c r="C9" s="35"/>
      <c r="D9" s="16">
        <v>0.1</v>
      </c>
      <c r="E9" s="16">
        <v>0.1</v>
      </c>
      <c r="F9" s="16">
        <v>0.1</v>
      </c>
      <c r="G9" s="16">
        <v>0.15</v>
      </c>
      <c r="H9" s="16">
        <v>0.1</v>
      </c>
      <c r="I9" s="16">
        <v>0.1</v>
      </c>
      <c r="J9" s="16">
        <v>0.1</v>
      </c>
      <c r="K9" s="16">
        <v>0.08</v>
      </c>
      <c r="L9" s="16">
        <v>0.1</v>
      </c>
      <c r="M9" s="16">
        <v>7.0000000000000007E-2</v>
      </c>
      <c r="N9" s="17">
        <f t="shared" ref="N9:N34" si="0">+SUM(D9:M9)</f>
        <v>1</v>
      </c>
      <c r="O9" s="35"/>
      <c r="P9" s="1"/>
      <c r="Q9" s="1"/>
      <c r="R9" s="1"/>
      <c r="S9" s="1"/>
      <c r="T9" s="1"/>
      <c r="U9" s="1"/>
      <c r="V9" s="1"/>
      <c r="W9" s="1"/>
      <c r="X9" s="1"/>
      <c r="Y9" s="1"/>
      <c r="Z9" s="1"/>
    </row>
    <row r="10" spans="1:26" ht="68.5">
      <c r="A10" s="18" t="str">
        <f>+'DATOS CAMPESINOS'!B8</f>
        <v>DIANA MARCELA CHICACAUSA PRADA</v>
      </c>
      <c r="B10" s="18">
        <f>+'DATOS CAMPESINOS'!C8</f>
        <v>1070730186</v>
      </c>
      <c r="C10" s="18" t="str">
        <f>+'DATOS CAMPESINOS'!D8</f>
        <v xml:space="preserve">"Pulpas de Frutas TIERRA ICONONZUNA" </v>
      </c>
      <c r="D10" s="19">
        <v>7.0000000000000007E-2</v>
      </c>
      <c r="E10" s="19">
        <v>0.06</v>
      </c>
      <c r="F10" s="19">
        <v>0.06</v>
      </c>
      <c r="G10" s="19">
        <v>0.09</v>
      </c>
      <c r="H10" s="19">
        <v>7.0000000000000007E-2</v>
      </c>
      <c r="I10" s="19">
        <v>0.04</v>
      </c>
      <c r="J10" s="19">
        <v>7.0000000000000007E-2</v>
      </c>
      <c r="K10" s="19">
        <v>0.06</v>
      </c>
      <c r="L10" s="19">
        <v>0.06</v>
      </c>
      <c r="M10" s="19">
        <v>0.05</v>
      </c>
      <c r="N10" s="20">
        <f t="shared" si="0"/>
        <v>0.63000000000000012</v>
      </c>
      <c r="O10" s="21" t="s">
        <v>57</v>
      </c>
      <c r="P10" s="1"/>
      <c r="Q10" s="1"/>
      <c r="R10" s="1"/>
      <c r="S10" s="1"/>
      <c r="T10" s="1"/>
      <c r="U10" s="1"/>
      <c r="V10" s="1"/>
      <c r="W10" s="1"/>
      <c r="X10" s="1"/>
      <c r="Y10" s="1"/>
      <c r="Z10" s="1"/>
    </row>
    <row r="11" spans="1:26" ht="95.5">
      <c r="A11" s="22" t="str">
        <f>+'DATOS CAMPESINOS'!B9</f>
        <v>Luz Holanda Botero Arias</v>
      </c>
      <c r="B11" s="22">
        <f>+'DATOS CAMPESINOS'!C9</f>
        <v>24485882</v>
      </c>
      <c r="C11" s="22" t="str">
        <f>+'DATOS CAMPESINOS'!D9</f>
        <v>Diversificación de productos de caña panelera. Panela pulverizada en sachet, por libras y en bloque.</v>
      </c>
      <c r="D11" s="19">
        <v>0.1</v>
      </c>
      <c r="E11" s="19">
        <v>0.08</v>
      </c>
      <c r="F11" s="19">
        <v>0.09</v>
      </c>
      <c r="G11" s="19">
        <v>0.01</v>
      </c>
      <c r="H11" s="19">
        <v>0.08</v>
      </c>
      <c r="I11" s="19">
        <v>0.08</v>
      </c>
      <c r="J11" s="19">
        <v>0.1</v>
      </c>
      <c r="K11" s="19">
        <v>7.0000000000000007E-2</v>
      </c>
      <c r="L11" s="19">
        <v>0.08</v>
      </c>
      <c r="M11" s="19">
        <v>0.05</v>
      </c>
      <c r="N11" s="20">
        <f t="shared" si="0"/>
        <v>0.7400000000000001</v>
      </c>
      <c r="O11" s="23" t="s">
        <v>58</v>
      </c>
      <c r="P11" s="1"/>
      <c r="Q11" s="1"/>
      <c r="R11" s="1"/>
      <c r="S11" s="1"/>
      <c r="T11" s="1"/>
      <c r="U11" s="1"/>
      <c r="V11" s="1"/>
      <c r="W11" s="1"/>
      <c r="X11" s="1"/>
      <c r="Y11" s="1"/>
      <c r="Z11" s="1"/>
    </row>
    <row r="12" spans="1:26" ht="109">
      <c r="A12" s="22" t="str">
        <f>+'DATOS CAMPESINOS'!B10</f>
        <v>GERALDINE LEONELA RODRIGUEZ OSPINA</v>
      </c>
      <c r="B12" s="22">
        <f>+'DATOS CAMPESINOS'!C10</f>
        <v>1006089195</v>
      </c>
      <c r="C12" s="22" t="str">
        <f>+'DATOS CAMPESINOS'!D10</f>
        <v>Nuestro producto es un chocolate amargo artesanal, elaborado con granos cuidadosamente seleccionados, producidos de manera ambientalmente sostenible aprecia el sabor auténtico y puro del cacao.</v>
      </c>
      <c r="D12" s="19">
        <v>7.0000000000000007E-2</v>
      </c>
      <c r="E12" s="19">
        <v>7.0000000000000007E-2</v>
      </c>
      <c r="F12" s="19">
        <v>7.0000000000000007E-2</v>
      </c>
      <c r="G12" s="19">
        <v>0.13</v>
      </c>
      <c r="H12" s="19">
        <v>0.08</v>
      </c>
      <c r="I12" s="19">
        <v>0.09</v>
      </c>
      <c r="J12" s="19">
        <v>7.0000000000000007E-2</v>
      </c>
      <c r="K12" s="19">
        <v>0.04</v>
      </c>
      <c r="L12" s="19">
        <v>0.06</v>
      </c>
      <c r="M12" s="19">
        <v>0.05</v>
      </c>
      <c r="N12" s="20">
        <f t="shared" si="0"/>
        <v>0.7300000000000002</v>
      </c>
      <c r="O12" s="23" t="s">
        <v>59</v>
      </c>
      <c r="P12" s="1"/>
      <c r="Q12" s="1"/>
      <c r="R12" s="1"/>
      <c r="S12" s="1"/>
      <c r="T12" s="1"/>
      <c r="U12" s="1"/>
      <c r="V12" s="1"/>
      <c r="W12" s="1"/>
      <c r="X12" s="1"/>
      <c r="Y12" s="1"/>
      <c r="Z12" s="1"/>
    </row>
    <row r="13" spans="1:26" ht="55">
      <c r="A13" s="22" t="str">
        <f>+'DATOS CAMPESINOS'!B11</f>
        <v>DIEGO FERNADO AROCA ROMERO</v>
      </c>
      <c r="B13" s="22">
        <f>+'DATOS CAMPESINOS'!C11</f>
        <v>1192770335</v>
      </c>
      <c r="C13" s="22" t="str">
        <f>+'DATOS CAMPESINOS'!D11</f>
        <v>MI PROYECTO SE BASA EN PRODUCIR LECHE Y QUESOS ARTESANALES DE CABRA</v>
      </c>
      <c r="D13" s="19">
        <v>0.06</v>
      </c>
      <c r="E13" s="19">
        <v>0.06</v>
      </c>
      <c r="F13" s="19">
        <v>7.0000000000000007E-2</v>
      </c>
      <c r="G13" s="19">
        <v>0.12</v>
      </c>
      <c r="H13" s="19">
        <v>7.0000000000000007E-2</v>
      </c>
      <c r="I13" s="19">
        <v>7.0000000000000007E-2</v>
      </c>
      <c r="J13" s="19">
        <v>7.0000000000000007E-2</v>
      </c>
      <c r="K13" s="19">
        <v>0.05</v>
      </c>
      <c r="L13" s="19">
        <v>0.08</v>
      </c>
      <c r="M13" s="19">
        <v>0.05</v>
      </c>
      <c r="N13" s="20">
        <f t="shared" si="0"/>
        <v>0.70000000000000007</v>
      </c>
      <c r="O13" s="23" t="s">
        <v>60</v>
      </c>
      <c r="P13" s="1"/>
      <c r="Q13" s="1"/>
      <c r="R13" s="1"/>
      <c r="S13" s="1"/>
      <c r="T13" s="1"/>
      <c r="U13" s="1"/>
      <c r="V13" s="1"/>
      <c r="W13" s="1"/>
      <c r="X13" s="1"/>
      <c r="Y13" s="1"/>
      <c r="Z13" s="1"/>
    </row>
    <row r="14" spans="1:26" ht="122.5">
      <c r="A14" s="22" t="str">
        <f>+'DATOS CAMPESINOS'!B12</f>
        <v>Leidy Venga Gómez</v>
      </c>
      <c r="B14" s="22">
        <f>+'DATOS CAMPESINOS'!C12</f>
        <v>1110463031</v>
      </c>
      <c r="C14" s="22" t="str">
        <f>+'DATOS CAMPESINOS'!D12</f>
        <v>Comercialización de queso campesino y mantequilla.</v>
      </c>
      <c r="D14" s="19">
        <v>0.08</v>
      </c>
      <c r="E14" s="19">
        <v>0.08</v>
      </c>
      <c r="F14" s="19">
        <v>7.0000000000000007E-2</v>
      </c>
      <c r="G14" s="19">
        <v>0.12</v>
      </c>
      <c r="H14" s="19">
        <v>0.06</v>
      </c>
      <c r="I14" s="19">
        <v>0.08</v>
      </c>
      <c r="J14" s="19">
        <v>0.05</v>
      </c>
      <c r="K14" s="19">
        <v>0.06</v>
      </c>
      <c r="L14" s="19">
        <v>0.06</v>
      </c>
      <c r="M14" s="19">
        <v>0.06</v>
      </c>
      <c r="N14" s="20">
        <f t="shared" si="0"/>
        <v>0.7200000000000002</v>
      </c>
      <c r="O14" s="23" t="s">
        <v>61</v>
      </c>
      <c r="P14" s="1"/>
      <c r="Q14" s="1"/>
      <c r="R14" s="1"/>
      <c r="S14" s="1"/>
      <c r="T14" s="1"/>
      <c r="U14" s="1"/>
      <c r="V14" s="1"/>
      <c r="W14" s="1"/>
      <c r="X14" s="1"/>
      <c r="Y14" s="1"/>
      <c r="Z14" s="1"/>
    </row>
    <row r="15" spans="1:26" ht="136">
      <c r="A15" s="22" t="str">
        <f>+'DATOS CAMPESINOS'!B13</f>
        <v>JUAN DAVID GÓMEZ GARCIA</v>
      </c>
      <c r="B15" s="22">
        <f>+'DATOS CAMPESINOS'!C13</f>
        <v>1000687964</v>
      </c>
      <c r="C15" s="22" t="str">
        <f>+'DATOS CAMPESINOS'!D13</f>
        <v>Fabricación de productos Lacteos</v>
      </c>
      <c r="D15" s="19">
        <v>0.09</v>
      </c>
      <c r="E15" s="19">
        <v>0.08</v>
      </c>
      <c r="F15" s="19">
        <v>7.0000000000000007E-2</v>
      </c>
      <c r="G15" s="19">
        <v>0.13</v>
      </c>
      <c r="H15" s="19">
        <v>0.09</v>
      </c>
      <c r="I15" s="19">
        <v>0.06</v>
      </c>
      <c r="J15" s="19">
        <v>0.08</v>
      </c>
      <c r="K15" s="19">
        <v>0.06</v>
      </c>
      <c r="L15" s="19">
        <v>0.08</v>
      </c>
      <c r="M15" s="19">
        <v>0.06</v>
      </c>
      <c r="N15" s="20">
        <f t="shared" si="0"/>
        <v>0.79999999999999982</v>
      </c>
      <c r="O15" s="23" t="s">
        <v>62</v>
      </c>
      <c r="P15" s="1"/>
      <c r="Q15" s="1"/>
      <c r="R15" s="1"/>
      <c r="S15" s="1"/>
      <c r="T15" s="1"/>
      <c r="U15" s="1"/>
      <c r="V15" s="1"/>
      <c r="W15" s="1"/>
      <c r="X15" s="1"/>
      <c r="Y15" s="1"/>
      <c r="Z15" s="1"/>
    </row>
    <row r="16" spans="1:26" ht="14.5">
      <c r="A16" s="22">
        <f>+'DATOS CAMPESINOS'!B14</f>
        <v>0</v>
      </c>
      <c r="B16" s="22">
        <f>+'DATOS CAMPESINOS'!C14</f>
        <v>0</v>
      </c>
      <c r="C16" s="22">
        <f>+'DATOS CAMPESINOS'!D14</f>
        <v>0</v>
      </c>
      <c r="D16" s="19"/>
      <c r="E16" s="19"/>
      <c r="F16" s="19"/>
      <c r="G16" s="19"/>
      <c r="H16" s="19"/>
      <c r="I16" s="19"/>
      <c r="J16" s="19"/>
      <c r="K16" s="19"/>
      <c r="L16" s="19"/>
      <c r="M16" s="19"/>
      <c r="N16" s="20">
        <f t="shared" si="0"/>
        <v>0</v>
      </c>
      <c r="O16" s="23"/>
      <c r="P16" s="1"/>
      <c r="Q16" s="1"/>
      <c r="R16" s="1"/>
      <c r="S16" s="1"/>
      <c r="T16" s="1"/>
      <c r="U16" s="1"/>
      <c r="V16" s="1"/>
      <c r="W16" s="1"/>
      <c r="X16" s="1"/>
      <c r="Y16" s="1"/>
      <c r="Z16" s="1"/>
    </row>
    <row r="17" spans="1:26" ht="14.5">
      <c r="A17" s="22">
        <f>+'DATOS CAMPESINOS'!B15</f>
        <v>0</v>
      </c>
      <c r="B17" s="22">
        <f>+'DATOS CAMPESINOS'!C15</f>
        <v>0</v>
      </c>
      <c r="C17" s="22">
        <f>+'DATOS CAMPESINOS'!D15</f>
        <v>0</v>
      </c>
      <c r="D17" s="19"/>
      <c r="E17" s="19"/>
      <c r="F17" s="19"/>
      <c r="G17" s="19"/>
      <c r="H17" s="19"/>
      <c r="I17" s="19"/>
      <c r="J17" s="19"/>
      <c r="K17" s="19"/>
      <c r="L17" s="19"/>
      <c r="M17" s="19"/>
      <c r="N17" s="20">
        <f t="shared" si="0"/>
        <v>0</v>
      </c>
      <c r="O17" s="23"/>
      <c r="P17" s="1"/>
      <c r="Q17" s="1"/>
      <c r="R17" s="1"/>
      <c r="S17" s="1"/>
      <c r="T17" s="1"/>
      <c r="U17" s="1"/>
      <c r="V17" s="1"/>
      <c r="W17" s="1"/>
      <c r="X17" s="1"/>
      <c r="Y17" s="1"/>
      <c r="Z17" s="1"/>
    </row>
    <row r="18" spans="1:26" ht="14.5">
      <c r="A18" s="22">
        <f>+'DATOS CAMPESINOS'!B16</f>
        <v>0</v>
      </c>
      <c r="B18" s="22">
        <f>+'DATOS CAMPESINOS'!C16</f>
        <v>0</v>
      </c>
      <c r="C18" s="22">
        <f>+'DATOS CAMPESINOS'!D16</f>
        <v>0</v>
      </c>
      <c r="D18" s="19"/>
      <c r="E18" s="19"/>
      <c r="F18" s="19"/>
      <c r="G18" s="19"/>
      <c r="H18" s="19"/>
      <c r="I18" s="19"/>
      <c r="J18" s="19"/>
      <c r="K18" s="19"/>
      <c r="L18" s="19"/>
      <c r="M18" s="19"/>
      <c r="N18" s="20">
        <f t="shared" si="0"/>
        <v>0</v>
      </c>
      <c r="O18" s="23"/>
      <c r="P18" s="1"/>
      <c r="Q18" s="1"/>
      <c r="R18" s="1"/>
      <c r="S18" s="1"/>
      <c r="T18" s="1"/>
      <c r="U18" s="1"/>
      <c r="V18" s="1"/>
      <c r="W18" s="1"/>
      <c r="X18" s="1"/>
      <c r="Y18" s="1"/>
      <c r="Z18" s="1"/>
    </row>
    <row r="19" spans="1:26" ht="14.5">
      <c r="A19" s="22">
        <f>+'DATOS CAMPESINOS'!B17</f>
        <v>0</v>
      </c>
      <c r="B19" s="22">
        <f>+'DATOS CAMPESINOS'!C17</f>
        <v>0</v>
      </c>
      <c r="C19" s="22">
        <f>+'DATOS CAMPESINOS'!D17</f>
        <v>0</v>
      </c>
      <c r="D19" s="19"/>
      <c r="E19" s="19"/>
      <c r="F19" s="19"/>
      <c r="G19" s="19"/>
      <c r="H19" s="19"/>
      <c r="I19" s="19"/>
      <c r="J19" s="19"/>
      <c r="K19" s="19"/>
      <c r="L19" s="19"/>
      <c r="M19" s="19"/>
      <c r="N19" s="20">
        <f t="shared" si="0"/>
        <v>0</v>
      </c>
      <c r="O19" s="23"/>
      <c r="P19" s="1"/>
      <c r="Q19" s="1"/>
      <c r="R19" s="1"/>
      <c r="S19" s="1"/>
      <c r="T19" s="1"/>
      <c r="U19" s="1"/>
      <c r="V19" s="1"/>
      <c r="W19" s="1"/>
      <c r="X19" s="1"/>
      <c r="Y19" s="1"/>
      <c r="Z19" s="1"/>
    </row>
    <row r="20" spans="1:26" ht="14.5">
      <c r="A20" s="22">
        <f>+'DATOS CAMPESINOS'!B18</f>
        <v>0</v>
      </c>
      <c r="B20" s="22">
        <f>+'DATOS CAMPESINOS'!C18</f>
        <v>0</v>
      </c>
      <c r="C20" s="22">
        <f>+'DATOS CAMPESINOS'!D18</f>
        <v>0</v>
      </c>
      <c r="D20" s="19"/>
      <c r="E20" s="19"/>
      <c r="F20" s="19"/>
      <c r="G20" s="19"/>
      <c r="H20" s="19"/>
      <c r="I20" s="19"/>
      <c r="J20" s="19"/>
      <c r="K20" s="19"/>
      <c r="L20" s="19"/>
      <c r="M20" s="19"/>
      <c r="N20" s="20">
        <f t="shared" si="0"/>
        <v>0</v>
      </c>
      <c r="O20" s="23"/>
      <c r="P20" s="1"/>
      <c r="Q20" s="1"/>
      <c r="R20" s="1"/>
      <c r="S20" s="1"/>
      <c r="T20" s="1"/>
      <c r="U20" s="1"/>
      <c r="V20" s="1"/>
      <c r="W20" s="1"/>
      <c r="X20" s="1"/>
      <c r="Y20" s="1"/>
      <c r="Z20" s="1"/>
    </row>
    <row r="21" spans="1:26" ht="15.75" customHeight="1">
      <c r="A21" s="22">
        <f>+'DATOS CAMPESINOS'!B19</f>
        <v>0</v>
      </c>
      <c r="B21" s="22">
        <f>+'DATOS CAMPESINOS'!C19</f>
        <v>0</v>
      </c>
      <c r="C21" s="22">
        <f>+'DATOS CAMPESINOS'!D19</f>
        <v>0</v>
      </c>
      <c r="D21" s="19"/>
      <c r="E21" s="19"/>
      <c r="F21" s="19"/>
      <c r="G21" s="19"/>
      <c r="H21" s="19"/>
      <c r="I21" s="19"/>
      <c r="J21" s="19"/>
      <c r="K21" s="19"/>
      <c r="L21" s="19"/>
      <c r="M21" s="19"/>
      <c r="N21" s="20">
        <f t="shared" si="0"/>
        <v>0</v>
      </c>
      <c r="O21" s="23"/>
      <c r="P21" s="1"/>
      <c r="Q21" s="1"/>
      <c r="R21" s="1"/>
      <c r="S21" s="1"/>
      <c r="T21" s="1"/>
      <c r="U21" s="1"/>
      <c r="V21" s="1"/>
      <c r="W21" s="1"/>
      <c r="X21" s="1"/>
      <c r="Y21" s="1"/>
      <c r="Z21" s="1"/>
    </row>
    <row r="22" spans="1:26" ht="15.75" customHeight="1">
      <c r="A22" s="22">
        <f>+'DATOS CAMPESINOS'!B20</f>
        <v>0</v>
      </c>
      <c r="B22" s="22">
        <f>+'DATOS CAMPESINOS'!C20</f>
        <v>0</v>
      </c>
      <c r="C22" s="22">
        <f>+'DATOS CAMPESINOS'!D20</f>
        <v>0</v>
      </c>
      <c r="D22" s="19"/>
      <c r="E22" s="19"/>
      <c r="F22" s="19"/>
      <c r="G22" s="19"/>
      <c r="H22" s="19"/>
      <c r="I22" s="19"/>
      <c r="J22" s="19"/>
      <c r="K22" s="19"/>
      <c r="L22" s="19"/>
      <c r="M22" s="19"/>
      <c r="N22" s="20">
        <f t="shared" si="0"/>
        <v>0</v>
      </c>
      <c r="O22" s="23"/>
      <c r="P22" s="1"/>
      <c r="Q22" s="1"/>
      <c r="R22" s="1"/>
      <c r="S22" s="1"/>
      <c r="T22" s="1"/>
      <c r="U22" s="1"/>
      <c r="V22" s="1"/>
      <c r="W22" s="1"/>
      <c r="X22" s="1"/>
      <c r="Y22" s="1"/>
      <c r="Z22" s="1"/>
    </row>
    <row r="23" spans="1:26" ht="15.75" customHeight="1">
      <c r="A23" s="22">
        <f>+'DATOS CAMPESINOS'!B21</f>
        <v>0</v>
      </c>
      <c r="B23" s="22">
        <f>+'DATOS CAMPESINOS'!C21</f>
        <v>0</v>
      </c>
      <c r="C23" s="22">
        <f>+'DATOS CAMPESINOS'!D21</f>
        <v>0</v>
      </c>
      <c r="D23" s="19"/>
      <c r="E23" s="19"/>
      <c r="F23" s="19"/>
      <c r="G23" s="19"/>
      <c r="H23" s="19"/>
      <c r="I23" s="19"/>
      <c r="J23" s="19"/>
      <c r="K23" s="19"/>
      <c r="L23" s="19"/>
      <c r="M23" s="19"/>
      <c r="N23" s="20">
        <f t="shared" si="0"/>
        <v>0</v>
      </c>
      <c r="O23" s="23"/>
      <c r="P23" s="1"/>
      <c r="Q23" s="1"/>
      <c r="R23" s="1"/>
      <c r="S23" s="1"/>
      <c r="T23" s="1"/>
      <c r="U23" s="1"/>
      <c r="V23" s="1"/>
      <c r="W23" s="1"/>
      <c r="X23" s="1"/>
      <c r="Y23" s="1"/>
      <c r="Z23" s="1"/>
    </row>
    <row r="24" spans="1:26" ht="15.75" customHeight="1">
      <c r="A24" s="22">
        <f>+'DATOS CAMPESINOS'!B22</f>
        <v>0</v>
      </c>
      <c r="B24" s="22">
        <f>+'DATOS CAMPESINOS'!C22</f>
        <v>0</v>
      </c>
      <c r="C24" s="22">
        <f>+'DATOS CAMPESINOS'!D22</f>
        <v>0</v>
      </c>
      <c r="D24" s="19"/>
      <c r="E24" s="19"/>
      <c r="F24" s="19"/>
      <c r="G24" s="19"/>
      <c r="H24" s="19"/>
      <c r="I24" s="19"/>
      <c r="J24" s="19"/>
      <c r="K24" s="19"/>
      <c r="L24" s="19"/>
      <c r="M24" s="19"/>
      <c r="N24" s="20">
        <f t="shared" si="0"/>
        <v>0</v>
      </c>
      <c r="O24" s="23"/>
      <c r="P24" s="1"/>
      <c r="Q24" s="1"/>
      <c r="R24" s="1"/>
      <c r="S24" s="1"/>
      <c r="T24" s="1"/>
      <c r="U24" s="1"/>
      <c r="V24" s="1"/>
      <c r="W24" s="1"/>
      <c r="X24" s="1"/>
      <c r="Y24" s="1"/>
      <c r="Z24" s="1"/>
    </row>
    <row r="25" spans="1:26" ht="15.75" customHeight="1">
      <c r="A25" s="22">
        <f>+'DATOS CAMPESINOS'!B23</f>
        <v>0</v>
      </c>
      <c r="B25" s="22">
        <f>+'DATOS CAMPESINOS'!C23</f>
        <v>0</v>
      </c>
      <c r="C25" s="22">
        <f>+'DATOS CAMPESINOS'!D23</f>
        <v>0</v>
      </c>
      <c r="D25" s="19"/>
      <c r="E25" s="19"/>
      <c r="F25" s="19"/>
      <c r="G25" s="19"/>
      <c r="H25" s="19"/>
      <c r="I25" s="19"/>
      <c r="J25" s="19"/>
      <c r="K25" s="19"/>
      <c r="L25" s="19"/>
      <c r="M25" s="19"/>
      <c r="N25" s="20">
        <f t="shared" si="0"/>
        <v>0</v>
      </c>
      <c r="O25" s="23"/>
      <c r="P25" s="1"/>
      <c r="Q25" s="1"/>
      <c r="R25" s="1"/>
      <c r="S25" s="1"/>
      <c r="T25" s="1"/>
      <c r="U25" s="1"/>
      <c r="V25" s="1"/>
      <c r="W25" s="1"/>
      <c r="X25" s="1"/>
      <c r="Y25" s="1"/>
      <c r="Z25" s="1"/>
    </row>
    <row r="26" spans="1:26" ht="15.75" customHeight="1">
      <c r="A26" s="22">
        <f>+'DATOS CAMPESINOS'!B24</f>
        <v>0</v>
      </c>
      <c r="B26" s="24">
        <f>+'DATOS CAMPESINOS'!C24</f>
        <v>0</v>
      </c>
      <c r="C26" s="22">
        <f>+'DATOS CAMPESINOS'!D24</f>
        <v>0</v>
      </c>
      <c r="D26" s="19"/>
      <c r="E26" s="19"/>
      <c r="F26" s="19"/>
      <c r="G26" s="19"/>
      <c r="H26" s="19"/>
      <c r="I26" s="19"/>
      <c r="J26" s="19"/>
      <c r="K26" s="19"/>
      <c r="L26" s="19"/>
      <c r="M26" s="19"/>
      <c r="N26" s="20">
        <f t="shared" si="0"/>
        <v>0</v>
      </c>
      <c r="O26" s="23"/>
      <c r="P26" s="1"/>
      <c r="Q26" s="1"/>
      <c r="R26" s="1"/>
      <c r="S26" s="1"/>
      <c r="T26" s="1"/>
      <c r="U26" s="1"/>
      <c r="V26" s="1"/>
      <c r="W26" s="1"/>
      <c r="X26" s="1"/>
      <c r="Y26" s="1"/>
      <c r="Z26" s="1"/>
    </row>
    <row r="27" spans="1:26" ht="15.75" customHeight="1">
      <c r="A27" s="22">
        <f>+'DATOS CAMPESINOS'!B25</f>
        <v>0</v>
      </c>
      <c r="B27" s="24">
        <f>+'DATOS CAMPESINOS'!C25</f>
        <v>0</v>
      </c>
      <c r="C27" s="22">
        <f>+'DATOS CAMPESINOS'!D25</f>
        <v>0</v>
      </c>
      <c r="D27" s="19"/>
      <c r="E27" s="19"/>
      <c r="F27" s="19"/>
      <c r="G27" s="19"/>
      <c r="H27" s="19"/>
      <c r="I27" s="19"/>
      <c r="J27" s="19"/>
      <c r="K27" s="19"/>
      <c r="L27" s="19"/>
      <c r="M27" s="19"/>
      <c r="N27" s="20">
        <f t="shared" si="0"/>
        <v>0</v>
      </c>
      <c r="O27" s="23"/>
      <c r="P27" s="1"/>
      <c r="Q27" s="1"/>
      <c r="R27" s="1"/>
      <c r="S27" s="1"/>
      <c r="T27" s="1"/>
      <c r="U27" s="1"/>
      <c r="V27" s="1"/>
      <c r="W27" s="1"/>
      <c r="X27" s="1"/>
      <c r="Y27" s="1"/>
      <c r="Z27" s="1"/>
    </row>
    <row r="28" spans="1:26" ht="15.75" customHeight="1">
      <c r="A28" s="22">
        <f>+'DATOS CAMPESINOS'!B26</f>
        <v>0</v>
      </c>
      <c r="B28" s="24">
        <f>+'DATOS CAMPESINOS'!C26</f>
        <v>0</v>
      </c>
      <c r="C28" s="22">
        <f>+'DATOS CAMPESINOS'!D26</f>
        <v>0</v>
      </c>
      <c r="D28" s="19"/>
      <c r="E28" s="19"/>
      <c r="F28" s="19"/>
      <c r="G28" s="19"/>
      <c r="H28" s="19"/>
      <c r="I28" s="19"/>
      <c r="J28" s="19"/>
      <c r="K28" s="19"/>
      <c r="L28" s="19"/>
      <c r="M28" s="19"/>
      <c r="N28" s="20">
        <f t="shared" si="0"/>
        <v>0</v>
      </c>
      <c r="O28" s="23"/>
      <c r="P28" s="1"/>
      <c r="Q28" s="1"/>
      <c r="R28" s="1"/>
      <c r="S28" s="1"/>
      <c r="T28" s="1"/>
      <c r="U28" s="1"/>
      <c r="V28" s="1"/>
      <c r="W28" s="1"/>
      <c r="X28" s="1"/>
      <c r="Y28" s="1"/>
      <c r="Z28" s="1"/>
    </row>
    <row r="29" spans="1:26" ht="15.75" customHeight="1">
      <c r="A29" s="22">
        <f>+'DATOS CAMPESINOS'!B27</f>
        <v>0</v>
      </c>
      <c r="B29" s="22">
        <f>+'DATOS CAMPESINOS'!C27</f>
        <v>0</v>
      </c>
      <c r="C29" s="22">
        <f>+'DATOS CAMPESINOS'!D27</f>
        <v>0</v>
      </c>
      <c r="D29" s="19"/>
      <c r="E29" s="19"/>
      <c r="F29" s="19"/>
      <c r="G29" s="19"/>
      <c r="H29" s="19"/>
      <c r="I29" s="19"/>
      <c r="J29" s="19"/>
      <c r="K29" s="19"/>
      <c r="L29" s="19"/>
      <c r="M29" s="19"/>
      <c r="N29" s="20">
        <f t="shared" si="0"/>
        <v>0</v>
      </c>
      <c r="O29" s="23"/>
      <c r="P29" s="1"/>
      <c r="Q29" s="1"/>
      <c r="R29" s="1"/>
      <c r="S29" s="1"/>
      <c r="T29" s="1"/>
      <c r="U29" s="1"/>
      <c r="V29" s="1"/>
      <c r="W29" s="1"/>
      <c r="X29" s="1"/>
      <c r="Y29" s="1"/>
      <c r="Z29" s="1"/>
    </row>
    <row r="30" spans="1:26" ht="15.75" customHeight="1">
      <c r="A30" s="22">
        <f>+'DATOS CAMPESINOS'!B28</f>
        <v>0</v>
      </c>
      <c r="B30" s="22">
        <f>+'DATOS CAMPESINOS'!C28</f>
        <v>0</v>
      </c>
      <c r="C30" s="22">
        <f>+'DATOS CAMPESINOS'!D28</f>
        <v>0</v>
      </c>
      <c r="D30" s="19"/>
      <c r="E30" s="19"/>
      <c r="F30" s="19"/>
      <c r="G30" s="19"/>
      <c r="H30" s="19"/>
      <c r="I30" s="19"/>
      <c r="J30" s="19"/>
      <c r="K30" s="19"/>
      <c r="L30" s="19"/>
      <c r="M30" s="19"/>
      <c r="N30" s="20">
        <f t="shared" si="0"/>
        <v>0</v>
      </c>
      <c r="O30" s="23"/>
      <c r="P30" s="1"/>
      <c r="Q30" s="1"/>
      <c r="R30" s="1"/>
      <c r="S30" s="1"/>
      <c r="T30" s="1"/>
      <c r="U30" s="1"/>
      <c r="V30" s="1"/>
      <c r="W30" s="1"/>
      <c r="X30" s="1"/>
      <c r="Y30" s="1"/>
      <c r="Z30" s="1"/>
    </row>
    <row r="31" spans="1:26" ht="15.75" customHeight="1">
      <c r="A31" s="22">
        <f>+'DATOS CAMPESINOS'!B29</f>
        <v>0</v>
      </c>
      <c r="B31" s="22">
        <f>+'DATOS CAMPESINOS'!C29</f>
        <v>0</v>
      </c>
      <c r="C31" s="22">
        <f>+'DATOS CAMPESINOS'!D29</f>
        <v>0</v>
      </c>
      <c r="D31" s="19"/>
      <c r="E31" s="19"/>
      <c r="F31" s="19"/>
      <c r="G31" s="19"/>
      <c r="H31" s="19"/>
      <c r="I31" s="19"/>
      <c r="J31" s="19"/>
      <c r="K31" s="19"/>
      <c r="L31" s="19"/>
      <c r="M31" s="19"/>
      <c r="N31" s="20">
        <f t="shared" si="0"/>
        <v>0</v>
      </c>
      <c r="O31" s="25"/>
      <c r="P31" s="1"/>
      <c r="Q31" s="1"/>
      <c r="R31" s="1"/>
      <c r="S31" s="1"/>
      <c r="T31" s="1"/>
      <c r="U31" s="1"/>
      <c r="V31" s="1"/>
      <c r="W31" s="1"/>
      <c r="X31" s="1"/>
      <c r="Y31" s="1"/>
      <c r="Z31" s="1"/>
    </row>
    <row r="32" spans="1:26" ht="15.75" customHeight="1">
      <c r="A32" s="22">
        <f>+'DATOS CAMPESINOS'!B30</f>
        <v>0</v>
      </c>
      <c r="B32" s="22">
        <f>+'DATOS CAMPESINOS'!C30</f>
        <v>0</v>
      </c>
      <c r="C32" s="22">
        <f>+'DATOS CAMPESINOS'!D30</f>
        <v>0</v>
      </c>
      <c r="D32" s="19"/>
      <c r="E32" s="19"/>
      <c r="F32" s="19"/>
      <c r="G32" s="19"/>
      <c r="H32" s="19"/>
      <c r="I32" s="19"/>
      <c r="J32" s="19"/>
      <c r="K32" s="19"/>
      <c r="L32" s="19"/>
      <c r="M32" s="19"/>
      <c r="N32" s="20">
        <f t="shared" si="0"/>
        <v>0</v>
      </c>
      <c r="O32" s="23"/>
      <c r="P32" s="1"/>
      <c r="Q32" s="1"/>
      <c r="R32" s="1"/>
      <c r="S32" s="1"/>
      <c r="T32" s="1"/>
      <c r="U32" s="1"/>
      <c r="V32" s="1"/>
      <c r="W32" s="1"/>
      <c r="X32" s="1"/>
      <c r="Y32" s="1"/>
      <c r="Z32" s="1"/>
    </row>
    <row r="33" spans="1:26" ht="15.75" customHeight="1">
      <c r="A33" s="22">
        <f>+'DATOS CAMPESINOS'!B31</f>
        <v>0</v>
      </c>
      <c r="B33" s="22">
        <f>+'DATOS CAMPESINOS'!C31</f>
        <v>0</v>
      </c>
      <c r="C33" s="22">
        <f>+'DATOS CAMPESINOS'!D31</f>
        <v>0</v>
      </c>
      <c r="D33" s="19"/>
      <c r="E33" s="19"/>
      <c r="F33" s="19"/>
      <c r="G33" s="19"/>
      <c r="H33" s="19"/>
      <c r="I33" s="19"/>
      <c r="J33" s="19"/>
      <c r="K33" s="19"/>
      <c r="L33" s="19"/>
      <c r="M33" s="19"/>
      <c r="N33" s="20">
        <f t="shared" si="0"/>
        <v>0</v>
      </c>
      <c r="O33" s="23"/>
      <c r="P33" s="1"/>
      <c r="Q33" s="1"/>
      <c r="R33" s="1"/>
      <c r="S33" s="1"/>
      <c r="T33" s="1"/>
      <c r="U33" s="1"/>
      <c r="V33" s="1"/>
      <c r="W33" s="1"/>
      <c r="X33" s="1"/>
      <c r="Y33" s="1"/>
      <c r="Z33" s="1"/>
    </row>
    <row r="34" spans="1:26" ht="15.75" customHeight="1">
      <c r="A34" s="22">
        <f>+'DATOS CAMPESINOS'!B32</f>
        <v>0</v>
      </c>
      <c r="B34" s="22">
        <f>+'DATOS CAMPESINOS'!C32</f>
        <v>0</v>
      </c>
      <c r="C34" s="22">
        <f>+'DATOS CAMPESINOS'!D32</f>
        <v>0</v>
      </c>
      <c r="D34" s="19"/>
      <c r="E34" s="19"/>
      <c r="F34" s="19"/>
      <c r="G34" s="19"/>
      <c r="H34" s="19"/>
      <c r="I34" s="19"/>
      <c r="J34" s="19"/>
      <c r="K34" s="19"/>
      <c r="L34" s="19"/>
      <c r="M34" s="19"/>
      <c r="N34" s="20">
        <f t="shared" si="0"/>
        <v>0</v>
      </c>
      <c r="O34" s="23"/>
      <c r="P34" s="1"/>
      <c r="Q34" s="1"/>
      <c r="R34" s="1"/>
      <c r="S34" s="1"/>
      <c r="T34" s="1"/>
      <c r="U34" s="1"/>
      <c r="V34" s="1"/>
      <c r="W34" s="1"/>
      <c r="X34" s="1"/>
      <c r="Y34" s="1"/>
      <c r="Z34" s="1"/>
    </row>
    <row r="35" spans="1:26"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6">
    <mergeCell ref="O7:O9"/>
    <mergeCell ref="B5:D5"/>
    <mergeCell ref="A7:A9"/>
    <mergeCell ref="B7:B9"/>
    <mergeCell ref="C7:C9"/>
    <mergeCell ref="N7:N8"/>
  </mergeCells>
  <conditionalFormatting sqref="N10:N34">
    <cfRule type="cellIs" dxfId="4" priority="1" operator="lessThan">
      <formula>0.7</formula>
    </cfRule>
    <cfRule type="cellIs" dxfId="3" priority="2" operator="greaterThanOrEqual">
      <formula>0.7</formula>
    </cfRule>
  </conditionalFormatting>
  <pageMargins left="0.7" right="0.7" top="0.75" bottom="0.75" header="0" footer="0"/>
  <pageSetup paperSize="9" orientation="portrait"/>
  <drawing r:id="rId1"/>
  <extLst>
    <ext xmlns:x14="http://schemas.microsoft.com/office/spreadsheetml/2009/9/main" uri="{CCE6A557-97BC-4b89-ADB6-D9C93CAAB3DF}">
      <x14:dataValidations xmlns:xm="http://schemas.microsoft.com/office/excel/2006/main" count="4">
        <x14:dataValidation type="list" allowBlank="1" showErrorMessage="1" xr:uid="{00000000-0002-0000-0300-000000000000}">
          <x14:formula1>
            <xm:f>'Datos '!$B$4:$B$13</xm:f>
          </x14:formula1>
          <xm:sqref>D10:F34 H10:J34 L10:L34</xm:sqref>
        </x14:dataValidation>
        <x14:dataValidation type="list" allowBlank="1" showErrorMessage="1" xr:uid="{00000000-0002-0000-0300-000001000000}">
          <x14:formula1>
            <xm:f>'Datos '!$B$4:$B$11</xm:f>
          </x14:formula1>
          <xm:sqref>K10:K34</xm:sqref>
        </x14:dataValidation>
        <x14:dataValidation type="list" allowBlank="1" showErrorMessage="1" xr:uid="{00000000-0002-0000-0300-000002000000}">
          <x14:formula1>
            <xm:f>'Datos '!$B$4:$B$10</xm:f>
          </x14:formula1>
          <xm:sqref>M10:M34</xm:sqref>
        </x14:dataValidation>
        <x14:dataValidation type="list" allowBlank="1" showErrorMessage="1" xr:uid="{00000000-0002-0000-0300-000003000000}">
          <x14:formula1>
            <xm:f>'Datos '!$B$4:$B$18</xm:f>
          </x14:formula1>
          <xm:sqref>G10:G34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A993"/>
  <sheetViews>
    <sheetView showGridLines="0" workbookViewId="0"/>
  </sheetViews>
  <sheetFormatPr baseColWidth="10" defaultColWidth="14.453125" defaultRowHeight="15" customHeight="1"/>
  <cols>
    <col min="1" max="1" width="37" customWidth="1"/>
    <col min="2" max="2" width="14.26953125" customWidth="1"/>
    <col min="3" max="3" width="32.453125" customWidth="1"/>
    <col min="4" max="4" width="11.7265625" customWidth="1"/>
    <col min="5" max="7" width="63.7265625" customWidth="1"/>
    <col min="8" max="25" width="10.7265625" customWidth="1"/>
  </cols>
  <sheetData>
    <row r="1" spans="1:27" ht="14.5">
      <c r="A1" s="1"/>
      <c r="B1" s="1"/>
      <c r="C1" s="1"/>
      <c r="D1" s="1"/>
      <c r="E1" s="1"/>
      <c r="F1" s="1"/>
      <c r="G1" s="1"/>
      <c r="H1" s="1"/>
      <c r="I1" s="1"/>
      <c r="J1" s="1"/>
      <c r="K1" s="1"/>
      <c r="L1" s="1"/>
      <c r="M1" s="1"/>
      <c r="N1" s="1"/>
      <c r="O1" s="1"/>
      <c r="P1" s="1"/>
      <c r="Q1" s="1"/>
      <c r="R1" s="1"/>
      <c r="S1" s="1"/>
      <c r="T1" s="1"/>
      <c r="U1" s="1"/>
      <c r="V1" s="1"/>
      <c r="W1" s="1"/>
      <c r="X1" s="1"/>
      <c r="Y1" s="1"/>
      <c r="Z1" s="1"/>
      <c r="AA1" s="1"/>
    </row>
    <row r="2" spans="1:27" ht="51.75" customHeight="1">
      <c r="A2" s="1"/>
      <c r="B2" s="1"/>
      <c r="C2" s="1"/>
      <c r="D2" s="1"/>
      <c r="E2" s="1"/>
      <c r="F2" s="1"/>
      <c r="G2" s="1"/>
      <c r="H2" s="1"/>
      <c r="I2" s="1"/>
      <c r="J2" s="1"/>
      <c r="K2" s="1"/>
      <c r="L2" s="1"/>
      <c r="M2" s="1"/>
      <c r="N2" s="1"/>
      <c r="O2" s="1"/>
      <c r="P2" s="1"/>
      <c r="Q2" s="1"/>
      <c r="R2" s="1"/>
      <c r="S2" s="1"/>
      <c r="T2" s="1"/>
      <c r="U2" s="1"/>
      <c r="V2" s="1"/>
      <c r="W2" s="1"/>
      <c r="X2" s="1"/>
      <c r="Y2" s="1"/>
      <c r="Z2" s="1"/>
      <c r="AA2" s="1"/>
    </row>
    <row r="3" spans="1:27" ht="27.75" customHeight="1">
      <c r="A3" s="44" t="s">
        <v>1</v>
      </c>
      <c r="B3" s="31"/>
      <c r="C3" s="31"/>
      <c r="D3" s="31"/>
      <c r="E3" s="31"/>
      <c r="F3" s="31"/>
      <c r="G3" s="45"/>
      <c r="H3" s="1"/>
      <c r="I3" s="1"/>
      <c r="J3" s="1"/>
      <c r="K3" s="1"/>
      <c r="L3" s="1"/>
      <c r="M3" s="1"/>
      <c r="N3" s="1"/>
      <c r="O3" s="1"/>
      <c r="P3" s="1"/>
      <c r="Q3" s="1"/>
      <c r="R3" s="1"/>
      <c r="S3" s="1"/>
      <c r="T3" s="1"/>
      <c r="U3" s="1"/>
      <c r="V3" s="1"/>
      <c r="W3" s="1"/>
      <c r="X3" s="1"/>
      <c r="Y3" s="1"/>
      <c r="Z3" s="1"/>
      <c r="AA3" s="1"/>
    </row>
    <row r="4" spans="1:27" ht="216" customHeight="1">
      <c r="A4" s="46" t="s">
        <v>63</v>
      </c>
      <c r="B4" s="31"/>
      <c r="C4" s="31"/>
      <c r="D4" s="31"/>
      <c r="E4" s="31"/>
      <c r="F4" s="31"/>
      <c r="G4" s="45"/>
      <c r="H4" s="1"/>
      <c r="I4" s="1"/>
      <c r="J4" s="1"/>
      <c r="K4" s="1"/>
      <c r="L4" s="1"/>
      <c r="M4" s="1"/>
      <c r="N4" s="1"/>
      <c r="O4" s="1"/>
      <c r="P4" s="1"/>
      <c r="Q4" s="1"/>
      <c r="R4" s="1"/>
      <c r="S4" s="1"/>
      <c r="T4" s="1"/>
      <c r="U4" s="1"/>
      <c r="V4" s="1"/>
      <c r="W4" s="1"/>
      <c r="X4" s="1"/>
      <c r="Y4" s="1"/>
      <c r="Z4" s="1"/>
      <c r="AA4" s="1"/>
    </row>
    <row r="5" spans="1:27" ht="15" customHeight="1">
      <c r="A5" s="42" t="s">
        <v>64</v>
      </c>
      <c r="B5" s="47" t="s">
        <v>3</v>
      </c>
      <c r="C5" s="42" t="s">
        <v>4</v>
      </c>
      <c r="D5" s="42" t="s">
        <v>29</v>
      </c>
      <c r="E5" s="42" t="s">
        <v>65</v>
      </c>
      <c r="F5" s="42" t="s">
        <v>66</v>
      </c>
      <c r="G5" s="42" t="s">
        <v>67</v>
      </c>
      <c r="H5" s="1"/>
      <c r="I5" s="1"/>
      <c r="J5" s="1"/>
      <c r="K5" s="1"/>
      <c r="L5" s="1"/>
      <c r="M5" s="1"/>
      <c r="N5" s="1"/>
      <c r="O5" s="1"/>
      <c r="P5" s="1"/>
      <c r="Q5" s="1"/>
      <c r="R5" s="1"/>
      <c r="S5" s="1"/>
      <c r="T5" s="1"/>
      <c r="U5" s="1"/>
      <c r="V5" s="1"/>
      <c r="W5" s="1"/>
      <c r="X5" s="1"/>
      <c r="Y5" s="1"/>
      <c r="Z5" s="1"/>
      <c r="AA5" s="1"/>
    </row>
    <row r="6" spans="1:27" ht="15" customHeight="1">
      <c r="A6" s="34"/>
      <c r="B6" s="34"/>
      <c r="C6" s="34"/>
      <c r="D6" s="34"/>
      <c r="E6" s="43"/>
      <c r="F6" s="43"/>
      <c r="G6" s="43"/>
      <c r="H6" s="1"/>
      <c r="I6" s="1"/>
      <c r="J6" s="1"/>
      <c r="K6" s="1"/>
      <c r="L6" s="1"/>
      <c r="M6" s="1"/>
      <c r="N6" s="1"/>
      <c r="O6" s="1"/>
      <c r="P6" s="1"/>
      <c r="Q6" s="1"/>
      <c r="R6" s="1"/>
      <c r="S6" s="1"/>
      <c r="T6" s="1"/>
      <c r="U6" s="1"/>
      <c r="V6" s="1"/>
      <c r="W6" s="1"/>
      <c r="X6" s="1"/>
      <c r="Y6" s="1"/>
      <c r="Z6" s="1"/>
      <c r="AA6" s="1"/>
    </row>
    <row r="7" spans="1:27" ht="16.5" customHeight="1">
      <c r="A7" s="35"/>
      <c r="B7" s="35"/>
      <c r="C7" s="35"/>
      <c r="D7" s="35"/>
      <c r="E7" s="26" t="str">
        <f>+'Jurado 1'!B5</f>
        <v>July Benitez</v>
      </c>
      <c r="F7" s="26" t="str">
        <f>+'Jurado 2'!B5</f>
        <v>Javier Velandia</v>
      </c>
      <c r="G7" s="26" t="str">
        <f>+'Jurado 3'!B5</f>
        <v>Yadira Acosta</v>
      </c>
      <c r="H7" s="1"/>
      <c r="I7" s="1"/>
      <c r="J7" s="1"/>
      <c r="K7" s="1"/>
      <c r="L7" s="1"/>
      <c r="M7" s="1"/>
      <c r="N7" s="1"/>
      <c r="O7" s="1"/>
      <c r="P7" s="1"/>
      <c r="Q7" s="1"/>
      <c r="R7" s="1"/>
      <c r="S7" s="1"/>
      <c r="T7" s="1"/>
      <c r="U7" s="1"/>
      <c r="V7" s="1"/>
      <c r="W7" s="1"/>
      <c r="X7" s="1"/>
      <c r="Y7" s="1"/>
      <c r="Z7" s="1"/>
      <c r="AA7" s="1"/>
    </row>
    <row r="8" spans="1:27" ht="135" customHeight="1">
      <c r="A8" s="8" t="str">
        <f>'Jurado 1'!A10</f>
        <v>DIANA MARCELA CHICACAUSA PRADA</v>
      </c>
      <c r="B8" s="8">
        <f>'Jurado 1'!B10</f>
        <v>1070730186</v>
      </c>
      <c r="C8" s="9" t="str">
        <f>'Jurado 1'!C10</f>
        <v xml:space="preserve">"Pulpas de Frutas TIERRA ICONONZUNA" </v>
      </c>
      <c r="D8" s="27">
        <f>+AVERAGE('Jurado 1'!N10,'Jurado 2'!N10,'Jurado 3'!N10)</f>
        <v>0.65000000000000013</v>
      </c>
      <c r="E8" s="28" t="str">
        <f>+'Jurado 1'!O10</f>
        <v xml:space="preserve">Actualmente comercializa 1 Tn mensual de pulpa de fruta y cuenta con clientes, no hay claridad de las ventas actuales de la empresa. Se recomienda revisar los equipos a solicitar segun la capacidad de produccion que se requiere segun lo estipulado en ventas. Se requiere incrementar gestion de clientes para cubrir los costos de la empresa. Experiencia previa de 1 año. </v>
      </c>
      <c r="F8" s="28" t="str">
        <f>+'Jurado 2'!O10</f>
        <v>Presenta propuesta ambiciosa pero sin bases reales que soporten ni la actualidad, ni lo proyectado. Propone trabajar 1 sola persona para todos los cargos desde producción hasta comercialización, debe revisar ese tema. Teniendo en cuenta la producción actual no concuerda con la logica en tiempo de producción, ni costos de elaboración del producto. Se recomienda revisar capacidad instalada, mejoras en instalaciones y proyección de ventas mas acordes a la realidad.</v>
      </c>
      <c r="G8" s="28" t="str">
        <f>+'Jurado 3'!O10</f>
        <v>La emprendedora , posee conocimientos en el protecto presentado y su procesamiento, informa que actualmente comercializa una tonelada de pulpa al mes, pero las cifras de comercialización que menciona no concuerdan con las ventas actuales, se les recomienda analizar  los equipos solicitados para procesamiento,  se le recomienda ajustar la proyección comercial, segun la producción proyectada.</v>
      </c>
      <c r="H8" s="1"/>
      <c r="I8" s="1"/>
      <c r="J8" s="1"/>
      <c r="K8" s="1"/>
      <c r="L8" s="1"/>
      <c r="M8" s="1"/>
      <c r="N8" s="1"/>
      <c r="O8" s="1"/>
      <c r="P8" s="1"/>
      <c r="Q8" s="1"/>
      <c r="R8" s="1"/>
      <c r="S8" s="1"/>
      <c r="T8" s="1"/>
      <c r="U8" s="1"/>
      <c r="V8" s="1"/>
      <c r="W8" s="1"/>
      <c r="X8" s="1"/>
      <c r="Y8" s="1"/>
      <c r="Z8" s="1"/>
      <c r="AA8" s="1"/>
    </row>
    <row r="9" spans="1:27" ht="153.75" customHeight="1">
      <c r="A9" s="8" t="str">
        <f>'Jurado 1'!A11</f>
        <v>Luz Holanda Botero Arias</v>
      </c>
      <c r="B9" s="8">
        <f>'Jurado 1'!B11</f>
        <v>24485882</v>
      </c>
      <c r="C9" s="9" t="str">
        <f>'Jurado 1'!C11</f>
        <v>Diversificación de productos de caña panelera. Panela pulverizada en sachet, por libras y en bloque.</v>
      </c>
      <c r="D9" s="27">
        <f>+AVERAGE('Jurado 1'!N11,'Jurado 2'!N11,'Jurado 3'!N11)</f>
        <v>0.85</v>
      </c>
      <c r="E9" s="28" t="str">
        <f>+'Jurado 1'!O11</f>
        <v xml:space="preserve">Panela orgánica pulverizada-competencia industriales y artesanales-Asopal competencia directa en palocabildo. Diferentes presentaciones la idea con el fondo es obtener maquina pulverizadora y sachateadora. Proyecto diversificación de productos de panela clasificado en el codigo 1072- sachet de 100 gramos, libra y arrobas, y actualmente produce en pastilla y bloques. Participación ferias de emprendimiento, mercado campesino. Total proyecto 98.789.000. Aporte 52.639.000. Tiene Rut, 4 clientes Bogotá, maquinaria empacadora, trapiche de familia, selladora manual. </v>
      </c>
      <c r="F9" s="28" t="str">
        <f>+'Jurado 2'!O11</f>
        <v>La propuesta es buena, tiene notablemete identificado el problema a solucionar, tiene identificado a donde va la inversión y la mejora significativa que tendra en sus procesos.</v>
      </c>
      <c r="G9" s="28" t="str">
        <f>+'Jurado 3'!O11</f>
        <v xml:space="preserve">Holanda informa que actualmente procesa y comercializa panela organica en bloque en un trapiche familiar, presenta conocimientos claros  del proceso y de la competencia  industrializada y artesanal, tiene claros los productos a comercializar, los tramites legales, permisos sanitarios   y los requerimientos financieros. Actualmente presenta cifras de  ventas  de los ultimos tres años y  su proyección de comercialización es ajustada y la propuesta es  comercializar en empaques de 6 gr, 100 gr, 500 gr y por arroba. </v>
      </c>
      <c r="H9" s="1"/>
      <c r="I9" s="1"/>
      <c r="J9" s="1"/>
      <c r="K9" s="1"/>
      <c r="L9" s="1"/>
      <c r="M9" s="1"/>
      <c r="N9" s="1"/>
      <c r="O9" s="1"/>
      <c r="P9" s="1"/>
      <c r="Q9" s="1"/>
      <c r="R9" s="1"/>
      <c r="S9" s="1"/>
      <c r="T9" s="1"/>
      <c r="U9" s="1"/>
      <c r="V9" s="1"/>
      <c r="W9" s="1"/>
      <c r="X9" s="1"/>
      <c r="Y9" s="1"/>
      <c r="Z9" s="1"/>
      <c r="AA9" s="1"/>
    </row>
    <row r="10" spans="1:27" ht="165.75" customHeight="1">
      <c r="A10" s="8" t="str">
        <f>'Jurado 1'!A12</f>
        <v>GERALDINE LEONELA RODRIGUEZ OSPINA</v>
      </c>
      <c r="B10" s="8">
        <f>'Jurado 1'!B12</f>
        <v>1006089195</v>
      </c>
      <c r="C10" s="9" t="str">
        <f>'Jurado 1'!C12</f>
        <v>Nuestro producto es un chocolate amargo artesanal, elaborado con granos cuidadosamente seleccionados, producidos de manera ambientalmente sostenible aprecia el sabor auténtico y puro del cacao.</v>
      </c>
      <c r="D10" s="27">
        <f>+AVERAGE('Jurado 1'!N12,'Jurado 2'!N12,'Jurado 3'!N12)</f>
        <v>0.71333333333333337</v>
      </c>
      <c r="E10" s="28" t="str">
        <f>+'Jurado 1'!O12</f>
        <v xml:space="preserve">Proyecto Asociativo a desarrollarse en el municipio de Dolores - Tolima. Cuenta con producto validado, presentacion de 300 gr. Se recomienda fortalecer el proceso de validacion de mercado al segmento seleccionado con el fin de demostrar sostenibilidad de la empresa, donde se soporte tipo de clientes a atender, precios del mercado, comercializacion. </v>
      </c>
      <c r="F10" s="28" t="str">
        <f>+'Jurado 2'!O12</f>
        <v>Se recomienda realizar ajiustes en proyección de costos y ventas, replantear propuestas de mercadeo que permita tener una propuesta mas aterrizada a la realizad del mercado cacaotero, permitiendo establecer precios de venta y mercado potencial.</v>
      </c>
      <c r="G10" s="28" t="str">
        <f>+'Jurado 3'!O12</f>
        <v xml:space="preserve">Se presenta como grupo asociativo, representado a ASOMUPS, asoación de mujeres por el progreso de Santa Rita, su producto es Chocolate de mesa amargo, se identifica que tiene conocimiento del producto y de su procesamiento,   Presentación del chocolate de  20 gr, 200 gr y 300 gr.  Los requerimientos financieros son de $154.770.105. Ventas actuales de 50 cajas mensuales y su proyección es a 1200 cajas mensuales, la proyección financiera no es clara. se recomienda analizar la proyección de ventas y el mercado, se recomienda replantear la proyeccion financiera y el mercado, previo a la presentación para revisar si es viable la ejecución- </v>
      </c>
      <c r="H10" s="1"/>
      <c r="I10" s="1"/>
      <c r="J10" s="1"/>
      <c r="K10" s="1"/>
      <c r="L10" s="1"/>
      <c r="M10" s="1"/>
      <c r="N10" s="1"/>
      <c r="O10" s="1"/>
      <c r="P10" s="1"/>
      <c r="Q10" s="1"/>
      <c r="R10" s="1"/>
      <c r="S10" s="1"/>
      <c r="T10" s="1"/>
      <c r="U10" s="1"/>
      <c r="V10" s="1"/>
      <c r="W10" s="1"/>
      <c r="X10" s="1"/>
      <c r="Y10" s="1"/>
      <c r="Z10" s="1"/>
      <c r="AA10" s="1"/>
    </row>
    <row r="11" spans="1:27" ht="131.25" customHeight="1">
      <c r="A11" s="8" t="str">
        <f>'Jurado 1'!A13</f>
        <v>DIEGO FERNADO AROCA ROMERO</v>
      </c>
      <c r="B11" s="8">
        <f>'Jurado 1'!B13</f>
        <v>1192770335</v>
      </c>
      <c r="C11" s="9" t="str">
        <f>'Jurado 1'!C13</f>
        <v>MI PROYECTO SE BASA EN PRODUCIR LECHE Y QUESOS ARTESANALES DE CABRA</v>
      </c>
      <c r="D11" s="27">
        <f>+AVERAGE('Jurado 1'!N13,'Jurado 2'!N13,'Jurado 3'!N13)</f>
        <v>0.70000000000000007</v>
      </c>
      <c r="E11" s="28" t="str">
        <f>+'Jurado 1'!O13</f>
        <v xml:space="preserve">Emprendedor perteneciente a Poblacion Indigena. Proyecto a desarrollarse en el municipio de Natagaima. Plantea la produccion de leche de cabra y queso a baja escala, actualmente desarrolla la actividad para 10 cabras. Se recomienda realizar una revision en la parte financiera previo a la presentacion para verificar que sea viable. Se recomienda revisar los requisitos legales para la comercializacion y para la operacion y estimar el valor dentro de la estructura financiera. </v>
      </c>
      <c r="F11" s="28" t="str">
        <f>+'Jurado 2'!O13</f>
        <v>La propuesta de rescatar la cultura lactea caprina es mus destacable en la zona. Importante revisar costo beneficio de la producción de leche de cabra, ajustar margen de ganancia frente a lo solicitado a Fondo Emprender. No tiene claro el comportamiento de la cadena láctea, lo que no le permite visualizar la realidad en el mercado.</v>
      </c>
      <c r="G11" s="28" t="str">
        <f>+'Jurado 3'!O13</f>
        <v xml:space="preserve">Diego pertenece a población indigena,  su emprendimiento se pretende desarrollar en el municipio de Natagaima,  conoce a claridad sus posibles clientes, su compentencia y el manejo de la producción de leche,  Se le recomienda mejorar su proyección de producción y tener presente los requisitos legales y sanitarios para su procesamiento. </v>
      </c>
      <c r="H11" s="1"/>
      <c r="I11" s="1"/>
      <c r="J11" s="1"/>
      <c r="K11" s="1"/>
      <c r="L11" s="1"/>
      <c r="M11" s="1"/>
      <c r="N11" s="1"/>
      <c r="O11" s="1"/>
      <c r="P11" s="1"/>
      <c r="Q11" s="1"/>
      <c r="R11" s="1"/>
      <c r="S11" s="1"/>
      <c r="T11" s="1"/>
      <c r="U11" s="1"/>
      <c r="V11" s="1"/>
      <c r="W11" s="1"/>
      <c r="X11" s="1"/>
      <c r="Y11" s="1"/>
      <c r="Z11" s="1"/>
      <c r="AA11" s="1"/>
    </row>
    <row r="12" spans="1:27" ht="190.5" customHeight="1">
      <c r="A12" s="8" t="str">
        <f>'Jurado 1'!A14</f>
        <v>Leidy Venga Gómez</v>
      </c>
      <c r="B12" s="8">
        <f>'Jurado 1'!B14</f>
        <v>1110463031</v>
      </c>
      <c r="C12" s="9" t="str">
        <f>'Jurado 1'!C14</f>
        <v>Comercialización de queso campesino y mantequilla.</v>
      </c>
      <c r="D12" s="27">
        <f>+AVERAGE('Jurado 1'!N14,'Jurado 2'!N14,'Jurado 3'!N14)</f>
        <v>0.72333333333333361</v>
      </c>
      <c r="E12" s="28" t="str">
        <f>+'Jurado 1'!O14</f>
        <v xml:space="preserve">Emprendedora de proceso de Reincorporacion, con formacion en Tecnico en Lacteos. Produccion de queso y mantequilla de tipo artesanal sin aditivos. Realiza produccion hace 7 años, con produccion actual de 150 libras mensuales. Cuenta con clientes en zonas aledañas a la finca. Se recomienda revisar los requisitos legales para la comercializacion y para la operacion y estimar el valor dentro de la estructura financiera. </v>
      </c>
      <c r="F12" s="28" t="str">
        <f>+'Jurado 2'!O14</f>
        <v>Cueta con una buena propuesta de trabajo, tiene 7 años de experiencia tanto en la producción de queso y en el mercadeo del producto. Es una propuesta aterrizada en metas a alcanzar, la inversión requerida es muy acorde a la necesidad planteada. Revisar el tema de adecuaciones locativas ya que en la actualidad esta elaborando el producto en la cocina de su casa. Pendiente revisar el proceso de formalización, no esta claro en la propuesta.</v>
      </c>
      <c r="G12" s="28" t="str">
        <f>+'Jurado 3'!O14</f>
        <v>Emprendedor del municipio de Roncesavalles, hace parte del proceso de paz. Sus productos son queso y mantequilla artesanal, elaborados sin aditivos, actualemnte no se encuentra constituida, lleva 7 años de producción de queso y mantequilla, con una producción mensual de 150 libras de  queso y 12 a 15 libras de mantequilla con un promedio de $1.200.000 mensuales en ventas,  tiene conocimientos claros del procesamiento y de los equipos necesarios para el mismo. Se le recomienda adicionar en la proyección financiera presupuesto para adecuación y requerimientos INVIMA,  y  tener presente los requisitos legales y sanitarios previo a la presentación del proyecto a la convocatoria para la revisión de la viabilidad</v>
      </c>
      <c r="H12" s="1"/>
      <c r="I12" s="1"/>
      <c r="J12" s="1"/>
      <c r="K12" s="1"/>
      <c r="L12" s="1"/>
      <c r="M12" s="1"/>
      <c r="N12" s="1"/>
      <c r="O12" s="1"/>
      <c r="P12" s="1"/>
      <c r="Q12" s="1"/>
      <c r="R12" s="1"/>
      <c r="S12" s="1"/>
      <c r="T12" s="1"/>
      <c r="U12" s="1"/>
      <c r="V12" s="1"/>
      <c r="W12" s="1"/>
      <c r="X12" s="1"/>
      <c r="Y12" s="1"/>
      <c r="Z12" s="1"/>
      <c r="AA12" s="1"/>
    </row>
    <row r="13" spans="1:27" ht="193.5" customHeight="1">
      <c r="A13" s="8" t="str">
        <f>'Jurado 1'!A15</f>
        <v>JUAN DAVID GÓMEZ GARCIA</v>
      </c>
      <c r="B13" s="8">
        <f>'Jurado 1'!B15</f>
        <v>1000687964</v>
      </c>
      <c r="C13" s="9" t="str">
        <f>'Jurado 1'!C15</f>
        <v>Fabricación de productos Lacteos</v>
      </c>
      <c r="D13" s="27">
        <f>+AVERAGE('Jurado 1'!N15,'Jurado 2'!N15,'Jurado 3'!N15)</f>
        <v>0.77333333333333343</v>
      </c>
      <c r="E13" s="28" t="str">
        <f>+'Jurado 1'!O15</f>
        <v xml:space="preserve">Tecnologo en Quimico con Enfoque en la Agroindustria. Proyecto a desarrollar en el municipio de Natagaima, para la produccion de Yogurt Griego, Yogurt Afrutado, Kefir. Se recomienda revisar los requisitos legales para la comercializacion y para la operacion y estimar el valor dentro de la estructura financiera. </v>
      </c>
      <c r="F13" s="28" t="str">
        <f>+'Jurado 2'!O15</f>
        <v>Es una propuesta aterrizada en metas a alcanzar, posee la experiencia en los procesos y conoce el mercado al cual va dirigido el producto final. Pendiente revisar el proceso de formalización, no esta claro en la propuesta.</v>
      </c>
      <c r="G13" s="28" t="str">
        <f>+'Jurado 3'!O15</f>
        <v xml:space="preserve">El emprendedor es tecnologo en quimica aplicada a la industria, y el proyecto es para desarrollarse en el municipio de Natagaima, lleva 2 años con el emprendimiento,tiene amplios conocimientos en el procesamiento y en los requisitos normativos de los productos que actulmente comercializa, su innovación esta definida en su valor nutricional sobre su competencia, tiene claro los requisitos legales que necesita para su emprendimiento. Su comercializacion es de Yogurt griego, afrutado y kefir  con una ventas mensuales de 150 unidades. Tiene especificados los costos financieros y de funcionamiento. Se le recomienda garantizar el aprovicionamiento de las materias primas para la proyección propuesta y tener presente el costo de la comercializaciñon de los productos en el analisis financiero. </v>
      </c>
      <c r="H13" s="1"/>
      <c r="I13" s="1"/>
      <c r="J13" s="1"/>
      <c r="K13" s="1"/>
      <c r="L13" s="1"/>
      <c r="M13" s="1"/>
      <c r="N13" s="1"/>
      <c r="O13" s="1"/>
      <c r="P13" s="1"/>
      <c r="Q13" s="1"/>
      <c r="R13" s="1"/>
      <c r="S13" s="1"/>
      <c r="T13" s="1"/>
      <c r="U13" s="1"/>
      <c r="V13" s="1"/>
      <c r="W13" s="1"/>
      <c r="X13" s="1"/>
      <c r="Y13" s="1"/>
      <c r="Z13" s="1"/>
      <c r="AA13" s="1"/>
    </row>
    <row r="14" spans="1:27" ht="48.75" customHeight="1">
      <c r="A14" s="8">
        <f>'Jurado 1'!A16</f>
        <v>0</v>
      </c>
      <c r="B14" s="8">
        <f>'Jurado 1'!B16</f>
        <v>0</v>
      </c>
      <c r="C14" s="9">
        <f>'Jurado 1'!C16</f>
        <v>0</v>
      </c>
      <c r="D14" s="27">
        <f>+AVERAGE('Jurado 1'!N16,'Jurado 2'!N16,'Jurado 3'!N16)</f>
        <v>0</v>
      </c>
      <c r="E14" s="28">
        <f>+'Jurado 1'!O16</f>
        <v>0</v>
      </c>
      <c r="F14" s="28">
        <f>+'Jurado 2'!O16</f>
        <v>0</v>
      </c>
      <c r="G14" s="28">
        <f>+'Jurado 3'!O16</f>
        <v>0</v>
      </c>
      <c r="H14" s="1"/>
      <c r="I14" s="1"/>
      <c r="J14" s="1"/>
      <c r="K14" s="1"/>
      <c r="L14" s="1"/>
      <c r="M14" s="1"/>
      <c r="N14" s="1"/>
      <c r="O14" s="1"/>
      <c r="P14" s="1"/>
      <c r="Q14" s="1"/>
      <c r="R14" s="1"/>
      <c r="S14" s="1"/>
      <c r="T14" s="1"/>
      <c r="U14" s="1"/>
      <c r="V14" s="1"/>
      <c r="W14" s="1"/>
      <c r="X14" s="1"/>
      <c r="Y14" s="1"/>
      <c r="Z14" s="1"/>
      <c r="AA14" s="1"/>
    </row>
    <row r="15" spans="1:27" ht="48.75" customHeight="1">
      <c r="A15" s="8">
        <f>'Jurado 1'!A17</f>
        <v>0</v>
      </c>
      <c r="B15" s="8">
        <f>'Jurado 1'!B17</f>
        <v>0</v>
      </c>
      <c r="C15" s="9">
        <f>'Jurado 1'!C17</f>
        <v>0</v>
      </c>
      <c r="D15" s="27">
        <f>+AVERAGE('Jurado 1'!N17,'Jurado 2'!N17,'Jurado 3'!N17)</f>
        <v>0</v>
      </c>
      <c r="E15" s="28">
        <f>+'Jurado 1'!O17</f>
        <v>0</v>
      </c>
      <c r="F15" s="28">
        <f>+'Jurado 2'!O17</f>
        <v>0</v>
      </c>
      <c r="G15" s="28">
        <f>+'Jurado 3'!O17</f>
        <v>0</v>
      </c>
      <c r="H15" s="1"/>
      <c r="I15" s="1"/>
      <c r="J15" s="1"/>
      <c r="K15" s="1"/>
      <c r="L15" s="1"/>
      <c r="M15" s="1"/>
      <c r="N15" s="1"/>
      <c r="O15" s="1"/>
      <c r="P15" s="1"/>
      <c r="Q15" s="1"/>
      <c r="R15" s="1"/>
      <c r="S15" s="1"/>
      <c r="T15" s="1"/>
      <c r="U15" s="1"/>
      <c r="V15" s="1"/>
      <c r="W15" s="1"/>
      <c r="X15" s="1"/>
      <c r="Y15" s="1"/>
      <c r="Z15" s="1"/>
      <c r="AA15" s="1"/>
    </row>
    <row r="16" spans="1:27" ht="48.75" customHeight="1">
      <c r="A16" s="8">
        <f>'Jurado 1'!A18</f>
        <v>0</v>
      </c>
      <c r="B16" s="8">
        <f>'Jurado 1'!B18</f>
        <v>0</v>
      </c>
      <c r="C16" s="9">
        <f>'Jurado 1'!C18</f>
        <v>0</v>
      </c>
      <c r="D16" s="27">
        <f>+AVERAGE('Jurado 1'!N18,'Jurado 2'!N18,'Jurado 3'!N18)</f>
        <v>0</v>
      </c>
      <c r="E16" s="28">
        <f>+'Jurado 1'!O18</f>
        <v>0</v>
      </c>
      <c r="F16" s="28">
        <f>+'Jurado 2'!O18</f>
        <v>0</v>
      </c>
      <c r="G16" s="28">
        <f>+'Jurado 3'!O18</f>
        <v>0</v>
      </c>
      <c r="H16" s="1"/>
      <c r="I16" s="1"/>
      <c r="J16" s="1"/>
      <c r="K16" s="1"/>
      <c r="L16" s="1"/>
      <c r="M16" s="1"/>
      <c r="N16" s="1"/>
      <c r="O16" s="1"/>
      <c r="P16" s="1"/>
      <c r="Q16" s="1"/>
      <c r="R16" s="1"/>
      <c r="S16" s="1"/>
      <c r="T16" s="1"/>
      <c r="U16" s="1"/>
      <c r="V16" s="1"/>
      <c r="W16" s="1"/>
      <c r="X16" s="1"/>
      <c r="Y16" s="1"/>
      <c r="Z16" s="1"/>
      <c r="AA16" s="1"/>
    </row>
    <row r="17" spans="1:27" ht="48.75" customHeight="1">
      <c r="A17" s="8">
        <f>'Jurado 1'!A19</f>
        <v>0</v>
      </c>
      <c r="B17" s="8">
        <f>'Jurado 1'!B19</f>
        <v>0</v>
      </c>
      <c r="C17" s="9">
        <f>'Jurado 1'!C19</f>
        <v>0</v>
      </c>
      <c r="D17" s="27">
        <f>+AVERAGE('Jurado 1'!N19,'Jurado 2'!N19,'Jurado 3'!N19)</f>
        <v>0</v>
      </c>
      <c r="E17" s="28">
        <f>+'Jurado 1'!O19</f>
        <v>0</v>
      </c>
      <c r="F17" s="28">
        <f>+'Jurado 2'!O19</f>
        <v>0</v>
      </c>
      <c r="G17" s="28">
        <f>+'Jurado 3'!O19</f>
        <v>0</v>
      </c>
      <c r="H17" s="1"/>
      <c r="I17" s="1"/>
      <c r="J17" s="1"/>
      <c r="K17" s="1"/>
      <c r="L17" s="1"/>
      <c r="M17" s="1"/>
      <c r="N17" s="1"/>
      <c r="O17" s="1"/>
      <c r="P17" s="1"/>
      <c r="Q17" s="1"/>
      <c r="R17" s="1"/>
      <c r="S17" s="1"/>
      <c r="T17" s="1"/>
      <c r="U17" s="1"/>
      <c r="V17" s="1"/>
      <c r="W17" s="1"/>
      <c r="X17" s="1"/>
      <c r="Y17" s="1"/>
      <c r="Z17" s="1"/>
      <c r="AA17" s="1"/>
    </row>
    <row r="18" spans="1:27" ht="48.75" customHeight="1">
      <c r="A18" s="8">
        <f>'Jurado 1'!A20</f>
        <v>0</v>
      </c>
      <c r="B18" s="8">
        <f>'Jurado 1'!B20</f>
        <v>0</v>
      </c>
      <c r="C18" s="9">
        <f>'Jurado 1'!C20</f>
        <v>0</v>
      </c>
      <c r="D18" s="27">
        <f>+AVERAGE('Jurado 1'!N20,'Jurado 2'!N20,'Jurado 3'!N20)</f>
        <v>0</v>
      </c>
      <c r="E18" s="28">
        <f>+'Jurado 1'!O20</f>
        <v>0</v>
      </c>
      <c r="F18" s="28">
        <f>+'Jurado 2'!O20</f>
        <v>0</v>
      </c>
      <c r="G18" s="28">
        <f>+'Jurado 3'!O20</f>
        <v>0</v>
      </c>
      <c r="H18" s="1"/>
      <c r="I18" s="1"/>
      <c r="J18" s="1"/>
      <c r="K18" s="1"/>
      <c r="L18" s="1"/>
      <c r="M18" s="1"/>
      <c r="N18" s="1"/>
      <c r="O18" s="1"/>
      <c r="P18" s="1"/>
      <c r="Q18" s="1"/>
      <c r="R18" s="1"/>
      <c r="S18" s="1"/>
      <c r="T18" s="1"/>
      <c r="U18" s="1"/>
      <c r="V18" s="1"/>
      <c r="W18" s="1"/>
      <c r="X18" s="1"/>
      <c r="Y18" s="1"/>
      <c r="Z18" s="1"/>
      <c r="AA18" s="1"/>
    </row>
    <row r="19" spans="1:27" ht="48.75" customHeight="1">
      <c r="A19" s="8">
        <f>'Jurado 1'!A21</f>
        <v>0</v>
      </c>
      <c r="B19" s="8">
        <f>'Jurado 1'!B21</f>
        <v>0</v>
      </c>
      <c r="C19" s="9">
        <f>'Jurado 1'!C21</f>
        <v>0</v>
      </c>
      <c r="D19" s="27">
        <f>+AVERAGE('Jurado 1'!N21,'Jurado 2'!N21,'Jurado 3'!N21)</f>
        <v>0</v>
      </c>
      <c r="E19" s="28">
        <f>+'Jurado 1'!O21</f>
        <v>0</v>
      </c>
      <c r="F19" s="28">
        <f>+'Jurado 2'!O21</f>
        <v>0</v>
      </c>
      <c r="G19" s="28">
        <f>+'Jurado 3'!O21</f>
        <v>0</v>
      </c>
      <c r="H19" s="1"/>
      <c r="I19" s="1"/>
      <c r="J19" s="1"/>
      <c r="K19" s="1"/>
      <c r="L19" s="1"/>
      <c r="M19" s="1"/>
      <c r="N19" s="1"/>
      <c r="O19" s="1"/>
      <c r="P19" s="1"/>
      <c r="Q19" s="1"/>
      <c r="R19" s="1"/>
      <c r="S19" s="1"/>
      <c r="T19" s="1"/>
      <c r="U19" s="1"/>
      <c r="V19" s="1"/>
      <c r="W19" s="1"/>
      <c r="X19" s="1"/>
      <c r="Y19" s="1"/>
      <c r="Z19" s="1"/>
      <c r="AA19" s="1"/>
    </row>
    <row r="20" spans="1:27" ht="48.75" customHeight="1">
      <c r="A20" s="8">
        <f>'Jurado 1'!A22</f>
        <v>0</v>
      </c>
      <c r="B20" s="8">
        <f>'Jurado 1'!B22</f>
        <v>0</v>
      </c>
      <c r="C20" s="9">
        <f>'Jurado 1'!C22</f>
        <v>0</v>
      </c>
      <c r="D20" s="27">
        <f>+AVERAGE('Jurado 1'!N22,'Jurado 2'!N22,'Jurado 3'!N22)</f>
        <v>0</v>
      </c>
      <c r="E20" s="28">
        <f>+'Jurado 1'!O22</f>
        <v>0</v>
      </c>
      <c r="F20" s="28">
        <f>+'Jurado 2'!O22</f>
        <v>0</v>
      </c>
      <c r="G20" s="28">
        <f>+'Jurado 3'!O22</f>
        <v>0</v>
      </c>
      <c r="H20" s="1"/>
      <c r="I20" s="1"/>
      <c r="J20" s="1"/>
      <c r="K20" s="1"/>
      <c r="L20" s="1"/>
      <c r="M20" s="1"/>
      <c r="N20" s="1"/>
      <c r="O20" s="1"/>
      <c r="P20" s="1"/>
      <c r="Q20" s="1"/>
      <c r="R20" s="1"/>
      <c r="S20" s="1"/>
      <c r="T20" s="1"/>
      <c r="U20" s="1"/>
      <c r="V20" s="1"/>
      <c r="W20" s="1"/>
      <c r="X20" s="1"/>
      <c r="Y20" s="1"/>
      <c r="Z20" s="1"/>
      <c r="AA20" s="1"/>
    </row>
    <row r="21" spans="1:27" ht="48.75" customHeight="1">
      <c r="A21" s="8">
        <f>'Jurado 1'!A23</f>
        <v>0</v>
      </c>
      <c r="B21" s="8">
        <f>'Jurado 1'!B23</f>
        <v>0</v>
      </c>
      <c r="C21" s="9">
        <f>'Jurado 1'!C23</f>
        <v>0</v>
      </c>
      <c r="D21" s="27">
        <f>+AVERAGE('Jurado 1'!N23,'Jurado 2'!N23,'Jurado 3'!N23)</f>
        <v>0</v>
      </c>
      <c r="E21" s="28">
        <f>+'Jurado 1'!O23</f>
        <v>0</v>
      </c>
      <c r="F21" s="28">
        <f>+'Jurado 2'!O23</f>
        <v>0</v>
      </c>
      <c r="G21" s="28">
        <f>+'Jurado 3'!O23</f>
        <v>0</v>
      </c>
      <c r="H21" s="1"/>
      <c r="I21" s="1"/>
      <c r="J21" s="1"/>
      <c r="K21" s="1"/>
      <c r="L21" s="1"/>
      <c r="M21" s="1"/>
      <c r="N21" s="1"/>
      <c r="O21" s="1"/>
      <c r="P21" s="1"/>
      <c r="Q21" s="1"/>
      <c r="R21" s="1"/>
      <c r="S21" s="1"/>
      <c r="T21" s="1"/>
      <c r="U21" s="1"/>
      <c r="V21" s="1"/>
      <c r="W21" s="1"/>
      <c r="X21" s="1"/>
      <c r="Y21" s="1"/>
      <c r="Z21" s="1"/>
      <c r="AA21" s="1"/>
    </row>
    <row r="22" spans="1:27" ht="48.75" customHeight="1">
      <c r="A22" s="8">
        <f>'Jurado 1'!A24</f>
        <v>0</v>
      </c>
      <c r="B22" s="8">
        <f>'Jurado 1'!B24</f>
        <v>0</v>
      </c>
      <c r="C22" s="9">
        <f>'Jurado 1'!C24</f>
        <v>0</v>
      </c>
      <c r="D22" s="27">
        <f>+AVERAGE('Jurado 1'!N24,'Jurado 2'!N24,'Jurado 3'!N24)</f>
        <v>0</v>
      </c>
      <c r="E22" s="28">
        <f>+'Jurado 1'!O24</f>
        <v>0</v>
      </c>
      <c r="F22" s="28">
        <f>+'Jurado 2'!O24</f>
        <v>0</v>
      </c>
      <c r="G22" s="28">
        <f>+'Jurado 3'!O24</f>
        <v>0</v>
      </c>
      <c r="H22" s="1"/>
      <c r="I22" s="1"/>
      <c r="J22" s="1"/>
      <c r="K22" s="1"/>
      <c r="L22" s="1"/>
      <c r="M22" s="1"/>
      <c r="N22" s="1"/>
      <c r="O22" s="1"/>
      <c r="P22" s="1"/>
      <c r="Q22" s="1"/>
      <c r="R22" s="1"/>
      <c r="S22" s="1"/>
      <c r="T22" s="1"/>
      <c r="U22" s="1"/>
      <c r="V22" s="1"/>
      <c r="W22" s="1"/>
      <c r="X22" s="1"/>
      <c r="Y22" s="1"/>
      <c r="Z22" s="1"/>
      <c r="AA22" s="1"/>
    </row>
    <row r="23" spans="1:27" ht="48.75" customHeight="1">
      <c r="A23" s="8">
        <f>'Jurado 1'!A25</f>
        <v>0</v>
      </c>
      <c r="B23" s="8">
        <f>'Jurado 1'!B25</f>
        <v>0</v>
      </c>
      <c r="C23" s="9">
        <f>'Jurado 1'!C25</f>
        <v>0</v>
      </c>
      <c r="D23" s="27">
        <f>+AVERAGE('Jurado 1'!N25,'Jurado 2'!N25,'Jurado 3'!N25)</f>
        <v>0</v>
      </c>
      <c r="E23" s="28">
        <f>+'Jurado 1'!O25</f>
        <v>0</v>
      </c>
      <c r="F23" s="28">
        <f>+'Jurado 2'!O25</f>
        <v>0</v>
      </c>
      <c r="G23" s="28">
        <f>+'Jurado 3'!O25</f>
        <v>0</v>
      </c>
      <c r="H23" s="1"/>
      <c r="I23" s="1"/>
      <c r="J23" s="1"/>
      <c r="K23" s="1"/>
      <c r="L23" s="1"/>
      <c r="M23" s="1"/>
      <c r="N23" s="1"/>
      <c r="O23" s="1"/>
      <c r="P23" s="1"/>
      <c r="Q23" s="1"/>
      <c r="R23" s="1"/>
      <c r="S23" s="1"/>
      <c r="T23" s="1"/>
      <c r="U23" s="1"/>
      <c r="V23" s="1"/>
      <c r="W23" s="1"/>
      <c r="X23" s="1"/>
      <c r="Y23" s="1"/>
      <c r="Z23" s="1"/>
      <c r="AA23" s="1"/>
    </row>
    <row r="24" spans="1:27" ht="48.75" customHeight="1">
      <c r="A24" s="8">
        <f>'Jurado 1'!A26</f>
        <v>0</v>
      </c>
      <c r="B24" s="10">
        <f>'Jurado 1'!B26</f>
        <v>0</v>
      </c>
      <c r="C24" s="9">
        <f>'Jurado 1'!C26</f>
        <v>0</v>
      </c>
      <c r="D24" s="27">
        <f>+AVERAGE('Jurado 1'!N26,'Jurado 2'!N26,'Jurado 3'!N26)</f>
        <v>0</v>
      </c>
      <c r="E24" s="28">
        <f>+'Jurado 1'!O26</f>
        <v>0</v>
      </c>
      <c r="F24" s="28">
        <f>+'Jurado 2'!O26</f>
        <v>0</v>
      </c>
      <c r="G24" s="28">
        <f>+'Jurado 3'!O26</f>
        <v>0</v>
      </c>
      <c r="H24" s="1"/>
      <c r="I24" s="1"/>
      <c r="J24" s="1"/>
      <c r="K24" s="1"/>
      <c r="L24" s="1"/>
      <c r="M24" s="1"/>
      <c r="N24" s="1"/>
      <c r="O24" s="1"/>
      <c r="P24" s="1"/>
      <c r="Q24" s="1"/>
      <c r="R24" s="1"/>
      <c r="S24" s="1"/>
      <c r="T24" s="1"/>
      <c r="U24" s="1"/>
      <c r="V24" s="1"/>
      <c r="W24" s="1"/>
      <c r="X24" s="1"/>
      <c r="Y24" s="1"/>
      <c r="Z24" s="1"/>
      <c r="AA24" s="1"/>
    </row>
    <row r="25" spans="1:27" ht="48.75" customHeight="1">
      <c r="A25" s="8">
        <f>'Jurado 1'!A27</f>
        <v>0</v>
      </c>
      <c r="B25" s="10">
        <f>'Jurado 1'!B27</f>
        <v>0</v>
      </c>
      <c r="C25" s="9">
        <f>'Jurado 1'!C27</f>
        <v>0</v>
      </c>
      <c r="D25" s="27">
        <f>+AVERAGE('Jurado 1'!N27,'Jurado 2'!N27,'Jurado 3'!N27)</f>
        <v>0</v>
      </c>
      <c r="E25" s="28">
        <f>+'Jurado 1'!O27</f>
        <v>0</v>
      </c>
      <c r="F25" s="28">
        <f>+'Jurado 2'!O27</f>
        <v>0</v>
      </c>
      <c r="G25" s="28">
        <f>+'Jurado 3'!O27</f>
        <v>0</v>
      </c>
      <c r="H25" s="1"/>
      <c r="I25" s="1"/>
      <c r="J25" s="1"/>
      <c r="K25" s="1"/>
      <c r="L25" s="1"/>
      <c r="M25" s="1"/>
      <c r="N25" s="1"/>
      <c r="O25" s="1"/>
      <c r="P25" s="1"/>
      <c r="Q25" s="1"/>
      <c r="R25" s="1"/>
      <c r="S25" s="1"/>
      <c r="T25" s="1"/>
      <c r="U25" s="1"/>
      <c r="V25" s="1"/>
      <c r="W25" s="1"/>
      <c r="X25" s="1"/>
      <c r="Y25" s="1"/>
      <c r="Z25" s="1"/>
      <c r="AA25" s="1"/>
    </row>
    <row r="26" spans="1:27" ht="48.75" customHeight="1">
      <c r="A26" s="8">
        <f>'Jurado 1'!A28</f>
        <v>0</v>
      </c>
      <c r="B26" s="10">
        <f>'Jurado 1'!B28</f>
        <v>0</v>
      </c>
      <c r="C26" s="9">
        <f>'Jurado 1'!C28</f>
        <v>0</v>
      </c>
      <c r="D26" s="27">
        <f>+AVERAGE('Jurado 1'!N28,'Jurado 2'!N28,'Jurado 3'!N28)</f>
        <v>0</v>
      </c>
      <c r="E26" s="28">
        <f>+'Jurado 1'!O28</f>
        <v>0</v>
      </c>
      <c r="F26" s="28">
        <f>+'Jurado 2'!O28</f>
        <v>0</v>
      </c>
      <c r="G26" s="28">
        <f>+'Jurado 3'!O28</f>
        <v>0</v>
      </c>
      <c r="H26" s="1"/>
      <c r="I26" s="1"/>
      <c r="J26" s="1"/>
      <c r="K26" s="1"/>
      <c r="L26" s="1"/>
      <c r="M26" s="1"/>
      <c r="N26" s="1"/>
      <c r="O26" s="1"/>
      <c r="P26" s="1"/>
      <c r="Q26" s="1"/>
      <c r="R26" s="1"/>
      <c r="S26" s="1"/>
      <c r="T26" s="1"/>
      <c r="U26" s="1"/>
      <c r="V26" s="1"/>
      <c r="W26" s="1"/>
      <c r="X26" s="1"/>
      <c r="Y26" s="1"/>
      <c r="Z26" s="1"/>
      <c r="AA26" s="1"/>
    </row>
    <row r="27" spans="1:27" ht="48.75" customHeight="1">
      <c r="A27" s="8">
        <f>'Jurado 1'!A29</f>
        <v>0</v>
      </c>
      <c r="B27" s="8">
        <f>'Jurado 1'!B29</f>
        <v>0</v>
      </c>
      <c r="C27" s="9">
        <f>'Jurado 1'!C29</f>
        <v>0</v>
      </c>
      <c r="D27" s="27">
        <f>+AVERAGE('Jurado 1'!N29,'Jurado 2'!N29,'Jurado 3'!N29)</f>
        <v>0</v>
      </c>
      <c r="E27" s="28">
        <f>+'Jurado 1'!O29</f>
        <v>0</v>
      </c>
      <c r="F27" s="28">
        <f>+'Jurado 2'!O29</f>
        <v>0</v>
      </c>
      <c r="G27" s="28">
        <f>+'Jurado 3'!O29</f>
        <v>0</v>
      </c>
      <c r="H27" s="1"/>
      <c r="I27" s="1"/>
      <c r="J27" s="1"/>
      <c r="K27" s="1"/>
      <c r="L27" s="1"/>
      <c r="M27" s="1"/>
      <c r="N27" s="1"/>
      <c r="O27" s="1"/>
      <c r="P27" s="1"/>
      <c r="Q27" s="1"/>
      <c r="R27" s="1"/>
      <c r="S27" s="1"/>
      <c r="T27" s="1"/>
      <c r="U27" s="1"/>
      <c r="V27" s="1"/>
      <c r="W27" s="1"/>
      <c r="X27" s="1"/>
      <c r="Y27" s="1"/>
      <c r="Z27" s="1"/>
      <c r="AA27" s="1"/>
    </row>
    <row r="28" spans="1:27" ht="48.75" customHeight="1">
      <c r="A28" s="8">
        <f>'Jurado 1'!A30</f>
        <v>0</v>
      </c>
      <c r="B28" s="8">
        <f>'Jurado 1'!B30</f>
        <v>0</v>
      </c>
      <c r="C28" s="9">
        <f>'Jurado 1'!C30</f>
        <v>0</v>
      </c>
      <c r="D28" s="27">
        <f>+AVERAGE('Jurado 1'!N30,'Jurado 2'!N30,'Jurado 3'!N30)</f>
        <v>0</v>
      </c>
      <c r="E28" s="28">
        <f>+'Jurado 1'!O30</f>
        <v>0</v>
      </c>
      <c r="F28" s="28">
        <f>+'Jurado 2'!O30</f>
        <v>0</v>
      </c>
      <c r="G28" s="28">
        <f>+'Jurado 3'!O30</f>
        <v>0</v>
      </c>
      <c r="H28" s="1"/>
      <c r="I28" s="1"/>
      <c r="J28" s="1"/>
      <c r="K28" s="1"/>
      <c r="L28" s="1"/>
      <c r="M28" s="1"/>
      <c r="N28" s="1"/>
      <c r="O28" s="1"/>
      <c r="P28" s="1"/>
      <c r="Q28" s="1"/>
      <c r="R28" s="1"/>
      <c r="S28" s="1"/>
      <c r="T28" s="1"/>
      <c r="U28" s="1"/>
      <c r="V28" s="1"/>
      <c r="W28" s="1"/>
      <c r="X28" s="1"/>
      <c r="Y28" s="1"/>
      <c r="Z28" s="1"/>
      <c r="AA28" s="1"/>
    </row>
    <row r="29" spans="1:27" ht="48.75" customHeight="1">
      <c r="A29" s="8">
        <f>'Jurado 1'!A31</f>
        <v>0</v>
      </c>
      <c r="B29" s="8">
        <f>'Jurado 1'!B31</f>
        <v>0</v>
      </c>
      <c r="C29" s="9">
        <f>'Jurado 1'!C31</f>
        <v>0</v>
      </c>
      <c r="D29" s="27">
        <f>+AVERAGE('Jurado 1'!N31,'Jurado 2'!N31,'Jurado 3'!N31)</f>
        <v>0</v>
      </c>
      <c r="E29" s="28">
        <f>+'Jurado 1'!O31</f>
        <v>0</v>
      </c>
      <c r="F29" s="28">
        <f>+'Jurado 2'!O31</f>
        <v>0</v>
      </c>
      <c r="G29" s="28">
        <f>+'Jurado 3'!O31</f>
        <v>0</v>
      </c>
      <c r="H29" s="1"/>
      <c r="I29" s="1"/>
      <c r="J29" s="1"/>
      <c r="K29" s="1"/>
      <c r="L29" s="1"/>
      <c r="M29" s="1"/>
      <c r="N29" s="1"/>
      <c r="O29" s="1"/>
      <c r="P29" s="1"/>
      <c r="Q29" s="1"/>
      <c r="R29" s="1"/>
      <c r="S29" s="1"/>
      <c r="T29" s="1"/>
      <c r="U29" s="1"/>
      <c r="V29" s="1"/>
      <c r="W29" s="1"/>
      <c r="X29" s="1"/>
      <c r="Y29" s="1"/>
      <c r="Z29" s="1"/>
      <c r="AA29" s="1"/>
    </row>
    <row r="30" spans="1:27" ht="48.75" customHeight="1">
      <c r="A30" s="8">
        <f>'Jurado 1'!A32</f>
        <v>0</v>
      </c>
      <c r="B30" s="8">
        <f>'Jurado 1'!B32</f>
        <v>0</v>
      </c>
      <c r="C30" s="9">
        <f>'Jurado 1'!C32</f>
        <v>0</v>
      </c>
      <c r="D30" s="27">
        <f>+AVERAGE('Jurado 1'!N32,'Jurado 2'!N32,'Jurado 3'!N32)</f>
        <v>0</v>
      </c>
      <c r="E30" s="28">
        <f>+'Jurado 1'!O32</f>
        <v>0</v>
      </c>
      <c r="F30" s="28">
        <f>+'Jurado 2'!O32</f>
        <v>0</v>
      </c>
      <c r="G30" s="28">
        <f>+'Jurado 3'!O32</f>
        <v>0</v>
      </c>
      <c r="H30" s="1"/>
      <c r="I30" s="1"/>
      <c r="J30" s="1"/>
      <c r="K30" s="1"/>
      <c r="L30" s="1"/>
      <c r="M30" s="1"/>
      <c r="N30" s="1"/>
      <c r="O30" s="1"/>
      <c r="P30" s="1"/>
      <c r="Q30" s="1"/>
      <c r="R30" s="1"/>
      <c r="S30" s="1"/>
      <c r="T30" s="1"/>
      <c r="U30" s="1"/>
      <c r="V30" s="1"/>
      <c r="W30" s="1"/>
      <c r="X30" s="1"/>
      <c r="Y30" s="1"/>
      <c r="Z30" s="1"/>
      <c r="AA30" s="1"/>
    </row>
    <row r="31" spans="1:27" ht="48.75" customHeight="1">
      <c r="A31" s="8">
        <f>'Jurado 1'!A33</f>
        <v>0</v>
      </c>
      <c r="B31" s="8">
        <f>'Jurado 1'!B33</f>
        <v>0</v>
      </c>
      <c r="C31" s="9">
        <f>'Jurado 1'!C33</f>
        <v>0</v>
      </c>
      <c r="D31" s="27">
        <f>+AVERAGE('Jurado 1'!N33,'Jurado 2'!N33,'Jurado 3'!N33)</f>
        <v>0</v>
      </c>
      <c r="E31" s="28">
        <f>+'Jurado 1'!O33</f>
        <v>0</v>
      </c>
      <c r="F31" s="28">
        <f>+'Jurado 2'!O33</f>
        <v>0</v>
      </c>
      <c r="G31" s="28">
        <f>+'Jurado 3'!O33</f>
        <v>0</v>
      </c>
      <c r="H31" s="1"/>
      <c r="I31" s="1"/>
      <c r="J31" s="1"/>
      <c r="K31" s="1"/>
      <c r="L31" s="1"/>
      <c r="M31" s="1"/>
      <c r="N31" s="1"/>
      <c r="O31" s="1"/>
      <c r="P31" s="1"/>
      <c r="Q31" s="1"/>
      <c r="R31" s="1"/>
      <c r="S31" s="1"/>
      <c r="T31" s="1"/>
      <c r="U31" s="1"/>
      <c r="V31" s="1"/>
      <c r="W31" s="1"/>
      <c r="X31" s="1"/>
      <c r="Y31" s="1"/>
      <c r="Z31" s="1"/>
      <c r="AA31" s="1"/>
    </row>
    <row r="32" spans="1:27" ht="48.75" customHeight="1">
      <c r="A32" s="8">
        <f>'Jurado 1'!A34</f>
        <v>0</v>
      </c>
      <c r="B32" s="8">
        <f>'Jurado 1'!B34</f>
        <v>0</v>
      </c>
      <c r="C32" s="9">
        <f>'Jurado 1'!C34</f>
        <v>0</v>
      </c>
      <c r="D32" s="27">
        <f>+AVERAGE('Jurado 1'!N34,'Jurado 2'!N34,'Jurado 3'!N34)</f>
        <v>0</v>
      </c>
      <c r="E32" s="28">
        <f>+'Jurado 1'!O34</f>
        <v>0</v>
      </c>
      <c r="F32" s="28">
        <f>+'Jurado 2'!O34</f>
        <v>0</v>
      </c>
      <c r="G32" s="28">
        <f>+'Jurado 3'!O34</f>
        <v>0</v>
      </c>
      <c r="H32" s="1"/>
      <c r="I32" s="1"/>
      <c r="J32" s="1"/>
      <c r="K32" s="1"/>
      <c r="L32" s="1"/>
      <c r="M32" s="1"/>
      <c r="N32" s="1"/>
      <c r="O32" s="1"/>
      <c r="P32" s="1"/>
      <c r="Q32" s="1"/>
      <c r="R32" s="1"/>
      <c r="S32" s="1"/>
      <c r="T32" s="1"/>
      <c r="U32" s="1"/>
      <c r="V32" s="1"/>
      <c r="W32" s="1"/>
      <c r="X32" s="1"/>
      <c r="Y32" s="1"/>
      <c r="Z32" s="1"/>
      <c r="AA32" s="1"/>
    </row>
    <row r="33" spans="1:27"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c r="AA33" s="1"/>
    </row>
    <row r="34" spans="1:27"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c r="AA34" s="1"/>
    </row>
    <row r="35" spans="1:27"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c r="AA35" s="1"/>
    </row>
    <row r="36" spans="1:27"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c r="AA36" s="1"/>
    </row>
    <row r="37" spans="1:27"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c r="AA37" s="1"/>
    </row>
    <row r="38" spans="1:27"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c r="AA38" s="1"/>
    </row>
    <row r="39" spans="1:27"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c r="AA39" s="1"/>
    </row>
    <row r="40" spans="1:27"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c r="AA40" s="1"/>
    </row>
    <row r="41" spans="1:27"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c r="AA41" s="1"/>
    </row>
    <row r="42" spans="1:27"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c r="AA42" s="1"/>
    </row>
    <row r="43" spans="1:27"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c r="AA43" s="1"/>
    </row>
    <row r="44" spans="1:27"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c r="AA44" s="1"/>
    </row>
    <row r="45" spans="1:27"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c r="AA45" s="1"/>
    </row>
    <row r="46" spans="1:27"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c r="AA46" s="1"/>
    </row>
    <row r="47" spans="1:27"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c r="AA47" s="1"/>
    </row>
    <row r="48" spans="1:27"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c r="AA48" s="1"/>
    </row>
    <row r="49" spans="1:27"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c r="AA49" s="1"/>
    </row>
    <row r="50" spans="1:27"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c r="AA50" s="1"/>
    </row>
    <row r="51" spans="1:27"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c r="AA51" s="1"/>
    </row>
    <row r="52" spans="1:27"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c r="AA52" s="1"/>
    </row>
    <row r="53" spans="1:27"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c r="AA53" s="1"/>
    </row>
    <row r="54" spans="1:27"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c r="AA54" s="1"/>
    </row>
    <row r="55" spans="1:27"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c r="AA55" s="1"/>
    </row>
    <row r="56" spans="1:27"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c r="AA56" s="1"/>
    </row>
    <row r="57" spans="1:27"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c r="AA57" s="1"/>
    </row>
    <row r="58" spans="1:27"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c r="AA58" s="1"/>
    </row>
    <row r="59" spans="1:27"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row>
    <row r="60" spans="1:27"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c r="AA60" s="1"/>
    </row>
    <row r="61" spans="1:27"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c r="AA61" s="1"/>
    </row>
    <row r="62" spans="1:27"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c r="AA62" s="1"/>
    </row>
    <row r="63" spans="1:27"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row>
    <row r="64" spans="1:27"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1"/>
    </row>
    <row r="65" spans="1:27"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row>
    <row r="66" spans="1:27"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1"/>
    </row>
    <row r="67" spans="1:27"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1"/>
    </row>
    <row r="68" spans="1:27"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1"/>
    </row>
    <row r="69" spans="1:27"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row>
    <row r="70" spans="1:27"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row>
    <row r="71" spans="1:27"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1"/>
    </row>
    <row r="72" spans="1:27"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c r="AA72" s="1"/>
    </row>
    <row r="73" spans="1:27"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c r="AA73" s="1"/>
    </row>
    <row r="74" spans="1:27"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row>
    <row r="75" spans="1:27"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row>
    <row r="76" spans="1:27"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row>
    <row r="77" spans="1:27"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row>
    <row r="78" spans="1:27"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row>
    <row r="79" spans="1:27"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row>
    <row r="80" spans="1:27"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row>
    <row r="81" spans="1:27"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c r="AA81" s="1"/>
    </row>
    <row r="82" spans="1:27"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c r="AA82" s="1"/>
    </row>
    <row r="83" spans="1:27"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c r="AA83" s="1"/>
    </row>
    <row r="84" spans="1:27"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c r="AA84" s="1"/>
    </row>
    <row r="85" spans="1:27"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row>
    <row r="86" spans="1:27"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row>
    <row r="87" spans="1:27"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row>
    <row r="88" spans="1:27"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row>
    <row r="89" spans="1:27"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row>
    <row r="90" spans="1:27"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row>
    <row r="91" spans="1:27"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row>
    <row r="92" spans="1:27"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row>
    <row r="93" spans="1:27"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row>
    <row r="94" spans="1:27"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row>
    <row r="95" spans="1:27"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row>
    <row r="96" spans="1:27"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row>
    <row r="97" spans="1:27"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row>
    <row r="98" spans="1:27"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row>
    <row r="99" spans="1:27"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row>
    <row r="100" spans="1:27"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row>
    <row r="101" spans="1:27"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row>
    <row r="102" spans="1:27"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row>
    <row r="103" spans="1:27"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row>
    <row r="104" spans="1:27"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row>
    <row r="105" spans="1:27"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row>
    <row r="106" spans="1:27"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row>
    <row r="107" spans="1:27"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row>
    <row r="108" spans="1:27"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row>
    <row r="109" spans="1:27"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row>
    <row r="110" spans="1:27"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row>
    <row r="111" spans="1:27"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row>
    <row r="112" spans="1:27"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row>
    <row r="113" spans="1:27"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row>
    <row r="114" spans="1:27"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row>
    <row r="115" spans="1:27"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row>
    <row r="116" spans="1:27"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row>
    <row r="117" spans="1:27"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row>
    <row r="118" spans="1:27"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row>
    <row r="119" spans="1:27"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row>
    <row r="120" spans="1:27"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row>
    <row r="121" spans="1:27"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row>
    <row r="122" spans="1:27"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row>
    <row r="123" spans="1:27"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row>
    <row r="124" spans="1:27"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row>
    <row r="125" spans="1:27"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row>
    <row r="126" spans="1:27"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row>
    <row r="127" spans="1:27"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row>
    <row r="128" spans="1:27"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row>
    <row r="129" spans="1:27"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row>
    <row r="130" spans="1:27"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row>
    <row r="131" spans="1:27"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row>
    <row r="132" spans="1:27"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row>
    <row r="133" spans="1:27"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row>
    <row r="134" spans="1:27"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row>
    <row r="135" spans="1:27"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row>
    <row r="136" spans="1:27"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row>
    <row r="137" spans="1:27"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row>
    <row r="138" spans="1:27"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row>
    <row r="139" spans="1:27"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row>
    <row r="140" spans="1:27"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row>
    <row r="141" spans="1:27"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row>
    <row r="142" spans="1:27"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row>
    <row r="143" spans="1:27"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row>
    <row r="144" spans="1:27"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row>
    <row r="145" spans="1:27"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row>
    <row r="146" spans="1:27"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row>
    <row r="147" spans="1:27"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row>
    <row r="148" spans="1:27"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row>
    <row r="149" spans="1:27"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row>
    <row r="150" spans="1:27"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row>
    <row r="151" spans="1:27"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row>
    <row r="152" spans="1:27"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row>
    <row r="153" spans="1:27"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row>
    <row r="154" spans="1:27"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row>
    <row r="155" spans="1:27"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row>
    <row r="156" spans="1:27"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row>
    <row r="157" spans="1:27"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row>
    <row r="158" spans="1:27"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row>
    <row r="159" spans="1:27"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row>
    <row r="160" spans="1:27"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row>
    <row r="161" spans="1:27"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row>
    <row r="162" spans="1:27"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row>
    <row r="163" spans="1:27"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row>
    <row r="164" spans="1:27"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row>
    <row r="165" spans="1:27"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row>
    <row r="166" spans="1:27"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row>
    <row r="167" spans="1:27"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row>
    <row r="168" spans="1:27"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row>
    <row r="169" spans="1:27"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row>
    <row r="170" spans="1:27"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row>
    <row r="171" spans="1:27"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row>
    <row r="172" spans="1:27"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row>
    <row r="173" spans="1:27"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row>
    <row r="174" spans="1:27"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row>
    <row r="175" spans="1:27"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row>
    <row r="176" spans="1:27"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row>
    <row r="177" spans="1:27"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row>
    <row r="178" spans="1:27"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row>
    <row r="179" spans="1:27"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row>
    <row r="180" spans="1:27"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row>
    <row r="181" spans="1:27"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row>
    <row r="182" spans="1:27"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row>
    <row r="183" spans="1:27"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row>
    <row r="184" spans="1:27"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row>
    <row r="185" spans="1:27"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row>
    <row r="186" spans="1:27"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row>
    <row r="187" spans="1:27"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row>
    <row r="188" spans="1:27"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row>
    <row r="189" spans="1:27"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row>
    <row r="190" spans="1:27"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row>
    <row r="191" spans="1:27"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row>
    <row r="192" spans="1:27"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row>
    <row r="193" spans="1:27"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row>
    <row r="194" spans="1:27"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row>
    <row r="195" spans="1:27"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row>
    <row r="196" spans="1:27"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row>
    <row r="197" spans="1:27"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row>
    <row r="198" spans="1:27"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row>
    <row r="199" spans="1:27"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row>
    <row r="200" spans="1:27"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row>
    <row r="201" spans="1:27"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row>
    <row r="202" spans="1:27"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row>
    <row r="203" spans="1:27"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row>
    <row r="204" spans="1:27"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row>
    <row r="205" spans="1:27"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row>
    <row r="206" spans="1:27"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row>
    <row r="207" spans="1:27"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row>
    <row r="208" spans="1:27"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row>
    <row r="209" spans="1:27"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row>
    <row r="210" spans="1:27"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row>
    <row r="211" spans="1:27"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row>
    <row r="212" spans="1:27"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row>
    <row r="213" spans="1:27"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row>
    <row r="214" spans="1:27"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row>
    <row r="215" spans="1:27"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row>
    <row r="216" spans="1:27"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row>
    <row r="217" spans="1:27"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row>
    <row r="218" spans="1:27"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row>
    <row r="219" spans="1:27"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row>
    <row r="220" spans="1:27"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row>
    <row r="221" spans="1:27"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row>
    <row r="222" spans="1:27"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row>
    <row r="223" spans="1:27"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row>
    <row r="224" spans="1:27"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row>
    <row r="225" spans="1:27"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row>
    <row r="226" spans="1:27"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row>
    <row r="227" spans="1:27"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row>
    <row r="228" spans="1:27"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row>
    <row r="229" spans="1:27"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row>
    <row r="230" spans="1:27"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row>
    <row r="231" spans="1:27"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row>
    <row r="232" spans="1:27"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row>
    <row r="233" spans="1:27"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row>
    <row r="234" spans="1:27"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row>
    <row r="235" spans="1:27"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row>
    <row r="236" spans="1:27"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row>
    <row r="237" spans="1:27"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row>
    <row r="238" spans="1:27"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row>
    <row r="239" spans="1:27"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row>
    <row r="240" spans="1:27"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row>
    <row r="241" spans="1:27"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row>
    <row r="242" spans="1:27"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row>
    <row r="243" spans="1:27"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row>
    <row r="244" spans="1:27"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row>
    <row r="245" spans="1:27"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row>
    <row r="246" spans="1:27"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row>
    <row r="247" spans="1:27"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row>
    <row r="248" spans="1:27"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row>
    <row r="249" spans="1:27"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row>
    <row r="250" spans="1:27"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row>
    <row r="251" spans="1:27"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row>
    <row r="252" spans="1:27"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row>
    <row r="253" spans="1:27"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row>
    <row r="254" spans="1:27"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row>
    <row r="255" spans="1:27"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row>
    <row r="256" spans="1:27"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row>
    <row r="257" spans="1:27"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row>
    <row r="258" spans="1:27"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row>
    <row r="259" spans="1:27"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row>
    <row r="260" spans="1:27"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row>
    <row r="261" spans="1:27"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row>
    <row r="262" spans="1:27"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row>
    <row r="263" spans="1:27"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row>
    <row r="264" spans="1:27"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row>
    <row r="265" spans="1:27"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row>
    <row r="266" spans="1:27"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row>
    <row r="267" spans="1:27"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row>
    <row r="268" spans="1:27"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row>
    <row r="269" spans="1:27"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row>
    <row r="270" spans="1:27"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row>
    <row r="271" spans="1:27"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row>
    <row r="272" spans="1:27"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row>
    <row r="273" spans="1:27"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row>
    <row r="274" spans="1:27"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row>
    <row r="275" spans="1:27"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row>
    <row r="276" spans="1:27"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row>
    <row r="277" spans="1:27"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row>
    <row r="278" spans="1:27"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row>
    <row r="279" spans="1:27"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row>
    <row r="280" spans="1:27"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row>
    <row r="281" spans="1:27"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row>
    <row r="282" spans="1:27"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row>
    <row r="283" spans="1:27"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row>
    <row r="284" spans="1:27"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row>
    <row r="285" spans="1:27"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row>
    <row r="286" spans="1:27"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row>
    <row r="287" spans="1:27"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row>
    <row r="288" spans="1:27"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row>
    <row r="289" spans="1:27"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row>
    <row r="290" spans="1:27"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row>
    <row r="291" spans="1:27"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row>
    <row r="292" spans="1:27"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row>
    <row r="293" spans="1:27"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row>
    <row r="294" spans="1:27"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row>
    <row r="295" spans="1:27"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row>
    <row r="296" spans="1:27"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row>
    <row r="297" spans="1:27"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row>
    <row r="298" spans="1:27"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row>
    <row r="299" spans="1:27"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row>
    <row r="300" spans="1:27"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row>
    <row r="301" spans="1:27"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row>
    <row r="302" spans="1:27"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row>
    <row r="303" spans="1:27"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row>
    <row r="304" spans="1:27"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row>
    <row r="305" spans="1:27"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row>
    <row r="306" spans="1:27"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row>
    <row r="307" spans="1:27"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row>
    <row r="308" spans="1:27"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row>
    <row r="309" spans="1:27"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row>
    <row r="310" spans="1:27"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row>
    <row r="311" spans="1:27"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row>
    <row r="312" spans="1:27"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row>
    <row r="313" spans="1:27"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row>
    <row r="314" spans="1:27"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row>
    <row r="315" spans="1:27"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row>
    <row r="316" spans="1:27"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row>
    <row r="317" spans="1:27"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row>
    <row r="318" spans="1:27"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row>
    <row r="319" spans="1:27"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row>
    <row r="320" spans="1:27"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row>
    <row r="321" spans="1:27"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row>
    <row r="322" spans="1:27"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row>
    <row r="323" spans="1:27"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row>
    <row r="324" spans="1:27"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row>
    <row r="325" spans="1:27"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row>
    <row r="326" spans="1:27"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row>
    <row r="327" spans="1:27"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row>
    <row r="328" spans="1:27"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row>
    <row r="329" spans="1:27"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row>
    <row r="330" spans="1:27"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row>
    <row r="331" spans="1:27"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row>
    <row r="332" spans="1:27"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row>
    <row r="333" spans="1:27"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row>
    <row r="334" spans="1:27"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row>
    <row r="335" spans="1:27"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row>
    <row r="336" spans="1:27"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row>
    <row r="337" spans="1:27"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row>
    <row r="338" spans="1:27"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row>
    <row r="339" spans="1:27"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row>
    <row r="340" spans="1:27"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row>
    <row r="341" spans="1:27"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row>
    <row r="342" spans="1:27"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row>
    <row r="343" spans="1:27"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row>
    <row r="344" spans="1:27"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row>
    <row r="345" spans="1:27"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row>
    <row r="346" spans="1:27"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row>
    <row r="347" spans="1:27"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row>
    <row r="348" spans="1:27"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row>
    <row r="349" spans="1:27"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row>
    <row r="350" spans="1:27"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row>
    <row r="351" spans="1:27"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row>
    <row r="352" spans="1:27"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row>
    <row r="353" spans="1:27"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row>
    <row r="354" spans="1:27"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row>
    <row r="355" spans="1:27"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row>
    <row r="356" spans="1:27"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row>
    <row r="357" spans="1:27"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row>
    <row r="358" spans="1:27"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row>
    <row r="359" spans="1:27"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row>
    <row r="360" spans="1:27"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row>
    <row r="361" spans="1:27"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row>
    <row r="362" spans="1:27"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row>
    <row r="363" spans="1:27"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row>
    <row r="364" spans="1:27"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row>
    <row r="365" spans="1:27"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row>
    <row r="366" spans="1:27"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row>
    <row r="367" spans="1:27"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row>
    <row r="368" spans="1:27"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row>
    <row r="369" spans="1:27"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row>
    <row r="370" spans="1:27"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row>
    <row r="371" spans="1:27"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row>
    <row r="372" spans="1:27"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row>
    <row r="373" spans="1:27"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row>
    <row r="374" spans="1:27"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row>
    <row r="375" spans="1:27"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row>
    <row r="376" spans="1:27"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row>
    <row r="377" spans="1:27"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row>
    <row r="378" spans="1:27"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row>
    <row r="379" spans="1:27"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row>
    <row r="380" spans="1:27"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row>
    <row r="381" spans="1:27"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row>
    <row r="382" spans="1:27"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row>
    <row r="383" spans="1:27"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row>
    <row r="384" spans="1:27"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row>
    <row r="385" spans="1:27"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row>
    <row r="386" spans="1:27"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row>
    <row r="387" spans="1:27"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row>
    <row r="388" spans="1:27"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row>
    <row r="389" spans="1:27"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row>
    <row r="390" spans="1:27"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row>
    <row r="391" spans="1:27"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row>
    <row r="392" spans="1:27"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row>
    <row r="393" spans="1:27"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row>
    <row r="394" spans="1:27"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row>
    <row r="395" spans="1:27"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row>
    <row r="396" spans="1:27"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row>
    <row r="397" spans="1:27"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row>
    <row r="398" spans="1:27"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row>
    <row r="399" spans="1:27"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row>
    <row r="400" spans="1:27"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row>
    <row r="401" spans="1:27"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row>
    <row r="402" spans="1:27"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row>
    <row r="403" spans="1:27"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row>
    <row r="404" spans="1:27"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row>
    <row r="405" spans="1:27"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row>
    <row r="406" spans="1:27"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row>
    <row r="407" spans="1:27"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row>
    <row r="408" spans="1:27"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row>
    <row r="409" spans="1:27"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row>
    <row r="410" spans="1:27"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row>
    <row r="411" spans="1:27"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row>
    <row r="412" spans="1:27"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row>
    <row r="413" spans="1:27"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row>
    <row r="414" spans="1:27"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row>
    <row r="415" spans="1:27"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row>
    <row r="416" spans="1:27"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row>
    <row r="417" spans="1:27"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row>
    <row r="418" spans="1:27"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row>
    <row r="419" spans="1:27"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row>
    <row r="420" spans="1:27"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row>
    <row r="421" spans="1:27"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row>
    <row r="422" spans="1:27"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row>
    <row r="423" spans="1:27"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row>
    <row r="424" spans="1:27"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row>
    <row r="425" spans="1:27"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row>
    <row r="426" spans="1:27"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row>
    <row r="427" spans="1:27"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row>
    <row r="428" spans="1:27"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row>
    <row r="429" spans="1:27"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row>
    <row r="430" spans="1:27"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row>
    <row r="431" spans="1:27"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row>
    <row r="432" spans="1:27"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row>
    <row r="433" spans="1:27"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row>
    <row r="434" spans="1:27"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row>
    <row r="435" spans="1:27"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row>
    <row r="436" spans="1:27"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row>
    <row r="437" spans="1:27"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row>
    <row r="438" spans="1:27"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row>
    <row r="439" spans="1:27"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row>
    <row r="440" spans="1:27"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row>
    <row r="441" spans="1:27"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row>
    <row r="442" spans="1:27"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row>
    <row r="443" spans="1:27"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row>
    <row r="444" spans="1:27"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row>
    <row r="445" spans="1:27"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row>
    <row r="446" spans="1:27"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row>
    <row r="447" spans="1:27"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row>
    <row r="448" spans="1:27"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row>
    <row r="449" spans="1:27"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row>
    <row r="450" spans="1:27"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row>
    <row r="451" spans="1:27"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row>
    <row r="452" spans="1:27"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row>
    <row r="453" spans="1:27"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row>
    <row r="454" spans="1:27"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row>
    <row r="455" spans="1:27"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row>
    <row r="456" spans="1:27"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row>
    <row r="457" spans="1:27"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row>
    <row r="458" spans="1:27"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row>
    <row r="459" spans="1:27"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row>
    <row r="460" spans="1:27"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row>
    <row r="461" spans="1:27"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row>
    <row r="462" spans="1:27"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row>
    <row r="463" spans="1:27"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row>
    <row r="464" spans="1:27"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row>
    <row r="465" spans="1:27"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row>
    <row r="466" spans="1:27"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row>
    <row r="467" spans="1:27"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row>
    <row r="468" spans="1:27"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row>
    <row r="469" spans="1:27"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row>
    <row r="470" spans="1:27"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row>
    <row r="471" spans="1:27"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row>
    <row r="472" spans="1:27"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row>
    <row r="473" spans="1:27"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row>
    <row r="474" spans="1:27"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row>
    <row r="475" spans="1:27"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row>
    <row r="476" spans="1:27"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row>
    <row r="477" spans="1:27"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row>
    <row r="478" spans="1:27"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row>
    <row r="479" spans="1:27"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row>
    <row r="480" spans="1:27"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row>
    <row r="481" spans="1:27"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row>
    <row r="482" spans="1:27"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row>
    <row r="483" spans="1:27"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row>
    <row r="484" spans="1:27"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row>
    <row r="485" spans="1:27"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row>
    <row r="486" spans="1:27"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row>
    <row r="487" spans="1:27"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row>
    <row r="488" spans="1:27"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row>
    <row r="489" spans="1:27"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row>
    <row r="490" spans="1:27"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row>
    <row r="491" spans="1:27"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row>
    <row r="492" spans="1:27"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row>
    <row r="493" spans="1:27"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row>
    <row r="494" spans="1:27"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row>
    <row r="495" spans="1:27"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row>
    <row r="496" spans="1:27"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row>
    <row r="497" spans="1:27"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row>
    <row r="498" spans="1:27"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row>
    <row r="499" spans="1:27"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row>
    <row r="500" spans="1:27"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row>
    <row r="501" spans="1:27"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row>
    <row r="502" spans="1:27"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row>
    <row r="503" spans="1:27"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row>
    <row r="504" spans="1:27"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row>
    <row r="505" spans="1:27"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row>
    <row r="506" spans="1:27"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row>
    <row r="507" spans="1:27"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row>
    <row r="508" spans="1:27"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row>
    <row r="509" spans="1:27"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row>
    <row r="510" spans="1:27"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row>
    <row r="511" spans="1:27"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row>
    <row r="512" spans="1:27"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row>
    <row r="513" spans="1:27"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row>
    <row r="514" spans="1:27"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row>
    <row r="515" spans="1:27"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row>
    <row r="516" spans="1:27"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row>
    <row r="517" spans="1:27"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row>
    <row r="518" spans="1:27"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row>
    <row r="519" spans="1:27"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row>
    <row r="520" spans="1:27"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row>
    <row r="521" spans="1:27"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row>
    <row r="522" spans="1:27"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row>
    <row r="523" spans="1:27"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row>
    <row r="524" spans="1:27"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row>
    <row r="525" spans="1:27"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row>
    <row r="526" spans="1:27"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row>
    <row r="527" spans="1:27"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row>
    <row r="528" spans="1:27"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row>
    <row r="529" spans="1:27"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row>
    <row r="530" spans="1:27"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row>
    <row r="531" spans="1:27"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row>
    <row r="532" spans="1:27"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row>
    <row r="533" spans="1:27"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row>
    <row r="534" spans="1:27"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row>
    <row r="535" spans="1:27"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row>
    <row r="536" spans="1:27"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row>
    <row r="537" spans="1:27"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row>
    <row r="538" spans="1:27"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row>
    <row r="539" spans="1:27"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row>
    <row r="540" spans="1:27"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row>
    <row r="541" spans="1:27"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row>
    <row r="542" spans="1:27"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row>
    <row r="543" spans="1:27"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row>
    <row r="544" spans="1:27"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row>
    <row r="545" spans="1:27"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row>
    <row r="546" spans="1:27"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row>
    <row r="547" spans="1:27"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row>
    <row r="548" spans="1:27"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row>
    <row r="549" spans="1:27"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row>
    <row r="550" spans="1:27"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row>
    <row r="551" spans="1:27"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row>
    <row r="552" spans="1:27"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row>
    <row r="553" spans="1:27"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row>
    <row r="554" spans="1:27"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row>
    <row r="555" spans="1:27"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row>
    <row r="556" spans="1:27"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row>
    <row r="557" spans="1:27"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row>
    <row r="558" spans="1:27"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row>
    <row r="559" spans="1:27"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row>
    <row r="560" spans="1:27"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row>
    <row r="561" spans="1:27"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row>
    <row r="562" spans="1:27"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row>
    <row r="563" spans="1:27"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row>
    <row r="564" spans="1:27"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row>
    <row r="565" spans="1:27"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row>
    <row r="566" spans="1:27"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row>
    <row r="567" spans="1:27"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row>
    <row r="568" spans="1:27"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row>
    <row r="569" spans="1:27"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row>
    <row r="570" spans="1:27"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row>
    <row r="571" spans="1:27"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row>
    <row r="572" spans="1:27"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row>
    <row r="573" spans="1:27"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row>
    <row r="574" spans="1:27"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row>
    <row r="575" spans="1:27"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row>
    <row r="576" spans="1:27"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row>
    <row r="577" spans="1:27"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row>
    <row r="578" spans="1:27"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row>
    <row r="579" spans="1:27"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row>
    <row r="580" spans="1:27"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row>
    <row r="581" spans="1:27"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row>
    <row r="582" spans="1:27"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row>
    <row r="583" spans="1:27"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row>
    <row r="584" spans="1:27"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row>
    <row r="585" spans="1:27"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row>
    <row r="586" spans="1:27"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row>
    <row r="587" spans="1:27"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row>
    <row r="588" spans="1:27"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row>
    <row r="589" spans="1:27"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row>
    <row r="590" spans="1:27"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row>
    <row r="591" spans="1:27"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row>
    <row r="592" spans="1:27"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row>
    <row r="593" spans="1:27"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row>
    <row r="594" spans="1:27"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row>
    <row r="595" spans="1:27"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row>
    <row r="596" spans="1:27"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row>
    <row r="597" spans="1:27"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row>
    <row r="598" spans="1:27"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row>
    <row r="599" spans="1:27"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row>
    <row r="600" spans="1:27"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row>
    <row r="601" spans="1:27"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row>
    <row r="602" spans="1:27"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row>
    <row r="603" spans="1:27"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row>
    <row r="604" spans="1:27"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row>
    <row r="605" spans="1:27"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row>
    <row r="606" spans="1:27"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row>
    <row r="607" spans="1:27"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row>
    <row r="608" spans="1:27"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row>
    <row r="609" spans="1:27"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row>
    <row r="610" spans="1:27"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row>
    <row r="611" spans="1:27"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row>
    <row r="612" spans="1:27"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row>
    <row r="613" spans="1:27"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row>
    <row r="614" spans="1:27"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row>
    <row r="615" spans="1:27"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row>
    <row r="616" spans="1:27"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row>
    <row r="617" spans="1:27"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row>
    <row r="618" spans="1:27"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row>
    <row r="619" spans="1:27"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row>
    <row r="620" spans="1:27"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row>
    <row r="621" spans="1:27"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row>
    <row r="622" spans="1:27"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row>
    <row r="623" spans="1:27"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row>
    <row r="624" spans="1:27"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row>
    <row r="625" spans="1:27"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row>
    <row r="626" spans="1:27"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row>
    <row r="627" spans="1:27"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row>
    <row r="628" spans="1:27"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row>
    <row r="629" spans="1:27"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row>
    <row r="630" spans="1:27"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row>
    <row r="631" spans="1:27"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row>
    <row r="632" spans="1:27"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row>
    <row r="633" spans="1:27"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row>
    <row r="634" spans="1:27"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row>
    <row r="635" spans="1:27"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row>
    <row r="636" spans="1:27"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row>
    <row r="637" spans="1:27"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row>
    <row r="638" spans="1:27"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row>
    <row r="639" spans="1:27"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row>
    <row r="640" spans="1:27"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row>
    <row r="641" spans="1:27"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row>
    <row r="642" spans="1:27"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row>
    <row r="643" spans="1:27"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row>
    <row r="644" spans="1:27"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row>
    <row r="645" spans="1:27"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row>
    <row r="646" spans="1:27"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row>
    <row r="647" spans="1:27"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row>
    <row r="648" spans="1:27"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row>
    <row r="649" spans="1:27"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row>
    <row r="650" spans="1:27"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row>
    <row r="651" spans="1:27"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row>
    <row r="652" spans="1:27"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row>
    <row r="653" spans="1:27"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row>
    <row r="654" spans="1:27"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row>
    <row r="655" spans="1:27"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row>
    <row r="656" spans="1:27"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row>
    <row r="657" spans="1:27"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row>
    <row r="658" spans="1:27"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row>
    <row r="659" spans="1:27"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row>
    <row r="660" spans="1:27"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row>
    <row r="661" spans="1:27"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row>
    <row r="662" spans="1:27"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row>
    <row r="663" spans="1:27"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row>
    <row r="664" spans="1:27"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row>
    <row r="665" spans="1:27"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row>
    <row r="666" spans="1:27"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row>
    <row r="667" spans="1:27"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row>
    <row r="668" spans="1:27"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row>
    <row r="669" spans="1:27"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row>
    <row r="670" spans="1:27"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row>
    <row r="671" spans="1:27"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row>
    <row r="672" spans="1:27"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row>
    <row r="673" spans="1:27"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row>
    <row r="674" spans="1:27"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row>
    <row r="675" spans="1:27"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row>
    <row r="676" spans="1:27"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row>
    <row r="677" spans="1:27"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row>
    <row r="678" spans="1:27"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row>
    <row r="679" spans="1:27"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row>
    <row r="680" spans="1:27"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row>
    <row r="681" spans="1:27"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row>
    <row r="682" spans="1:27"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row>
    <row r="683" spans="1:27"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row>
    <row r="684" spans="1:27"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row>
    <row r="685" spans="1:27"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row>
    <row r="686" spans="1:27"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row>
    <row r="687" spans="1:27"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row>
    <row r="688" spans="1:27"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row>
    <row r="689" spans="1:27"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row>
    <row r="690" spans="1:27"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row>
    <row r="691" spans="1:27"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row>
    <row r="692" spans="1:27"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row>
    <row r="693" spans="1:27"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row>
    <row r="694" spans="1:27"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row>
    <row r="695" spans="1:27"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row>
    <row r="696" spans="1:27"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row>
    <row r="697" spans="1:27"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row>
    <row r="698" spans="1:27"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row>
    <row r="699" spans="1:27"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row>
    <row r="700" spans="1:27"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row>
    <row r="701" spans="1:27"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row>
    <row r="702" spans="1:27"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row>
    <row r="703" spans="1:27"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row>
    <row r="704" spans="1:27"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row>
    <row r="705" spans="1:27"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row>
    <row r="706" spans="1:27"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row>
    <row r="707" spans="1:27"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row>
    <row r="708" spans="1:27"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row>
    <row r="709" spans="1:27"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row>
    <row r="710" spans="1:27"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row>
    <row r="711" spans="1:27"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row>
    <row r="712" spans="1:27"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row>
    <row r="713" spans="1:27"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row>
    <row r="714" spans="1:27"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row>
    <row r="715" spans="1:27"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row>
    <row r="716" spans="1:27"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row>
    <row r="717" spans="1:27"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row>
    <row r="718" spans="1:27"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row>
    <row r="719" spans="1:27"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row>
    <row r="720" spans="1:27"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row>
    <row r="721" spans="1:27"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row>
    <row r="722" spans="1:27"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row>
    <row r="723" spans="1:27"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row>
    <row r="724" spans="1:27"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row>
    <row r="725" spans="1:27"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row>
    <row r="726" spans="1:27"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row>
    <row r="727" spans="1:27"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row>
    <row r="728" spans="1:27"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row>
    <row r="729" spans="1:27"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row>
    <row r="730" spans="1:27"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row>
    <row r="731" spans="1:27"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row>
    <row r="732" spans="1:27"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row>
    <row r="733" spans="1:27"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row>
    <row r="734" spans="1:27"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row>
    <row r="735" spans="1:27"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row>
    <row r="736" spans="1:27"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row>
    <row r="737" spans="1:27"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row>
    <row r="738" spans="1:27"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row>
    <row r="739" spans="1:27"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row>
    <row r="740" spans="1:27"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row>
    <row r="741" spans="1:27"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row>
    <row r="742" spans="1:27"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row>
    <row r="743" spans="1:27"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row>
    <row r="744" spans="1:27"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row>
    <row r="745" spans="1:27"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row>
    <row r="746" spans="1:27"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row>
    <row r="747" spans="1:27"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row>
    <row r="748" spans="1:27"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row>
    <row r="749" spans="1:27"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row>
    <row r="750" spans="1:27"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row>
    <row r="751" spans="1:27"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row>
    <row r="752" spans="1:27"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row>
    <row r="753" spans="1:27"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row>
    <row r="754" spans="1:27"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row>
    <row r="755" spans="1:27"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row>
    <row r="756" spans="1:27"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row>
    <row r="757" spans="1:27"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row>
    <row r="758" spans="1:27"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row>
    <row r="759" spans="1:27"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row>
    <row r="760" spans="1:27"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row>
    <row r="761" spans="1:27"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row>
    <row r="762" spans="1:27"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row>
    <row r="763" spans="1:27"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row>
    <row r="764" spans="1:27"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row>
    <row r="765" spans="1:27"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row>
    <row r="766" spans="1:27"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row>
    <row r="767" spans="1:27"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row>
    <row r="768" spans="1:27"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row>
    <row r="769" spans="1:27"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row>
    <row r="770" spans="1:27"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row>
    <row r="771" spans="1:27"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row>
    <row r="772" spans="1:27"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row>
    <row r="773" spans="1:27"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row>
    <row r="774" spans="1:27"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row>
    <row r="775" spans="1:27"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row>
    <row r="776" spans="1:27"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row>
    <row r="777" spans="1:27"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row>
    <row r="778" spans="1:27"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row>
    <row r="779" spans="1:27"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row>
    <row r="780" spans="1:27"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row>
    <row r="781" spans="1:27"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row>
    <row r="782" spans="1:27"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row>
    <row r="783" spans="1:27"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row>
    <row r="784" spans="1:27"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row>
    <row r="785" spans="1:27"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row>
    <row r="786" spans="1:27"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row>
    <row r="787" spans="1:27"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row>
    <row r="788" spans="1:27"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row>
    <row r="789" spans="1:27"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row>
    <row r="790" spans="1:27"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row>
    <row r="791" spans="1:27"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row>
    <row r="792" spans="1:27"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row>
    <row r="793" spans="1:27"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row>
    <row r="794" spans="1:27"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row>
    <row r="795" spans="1:27"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row>
    <row r="796" spans="1:27"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row>
    <row r="797" spans="1:27"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row>
    <row r="798" spans="1:27"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row>
    <row r="799" spans="1:27"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row>
    <row r="800" spans="1:27"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row>
    <row r="801" spans="1:27"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row>
    <row r="802" spans="1:27"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row>
    <row r="803" spans="1:27"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row>
    <row r="804" spans="1:27"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row>
    <row r="805" spans="1:27"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row>
    <row r="806" spans="1:27"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row>
    <row r="807" spans="1:27"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row>
    <row r="808" spans="1:27"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row>
    <row r="809" spans="1:27"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row>
    <row r="810" spans="1:27"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row>
    <row r="811" spans="1:27"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row>
    <row r="812" spans="1:27"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row>
    <row r="813" spans="1:27"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row>
    <row r="814" spans="1:27"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row>
    <row r="815" spans="1:27"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row>
    <row r="816" spans="1:27"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row>
    <row r="817" spans="1:27"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row>
    <row r="818" spans="1:27"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row>
    <row r="819" spans="1:27"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row>
    <row r="820" spans="1:27"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row>
    <row r="821" spans="1:27"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row>
    <row r="822" spans="1:27"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row>
    <row r="823" spans="1:27"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row>
    <row r="824" spans="1:27"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row>
    <row r="825" spans="1:27"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row>
    <row r="826" spans="1:27"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row>
    <row r="827" spans="1:27"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row>
    <row r="828" spans="1:27"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row>
    <row r="829" spans="1:27"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row>
    <row r="830" spans="1:27"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row>
    <row r="831" spans="1:27"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row>
    <row r="832" spans="1:27"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row>
    <row r="833" spans="1:27"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row>
    <row r="834" spans="1:27"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row>
    <row r="835" spans="1:27"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row>
    <row r="836" spans="1:27"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row>
    <row r="837" spans="1:27"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row>
    <row r="838" spans="1:27"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row>
    <row r="839" spans="1:27"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row>
    <row r="840" spans="1:27"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row>
    <row r="841" spans="1:27"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row>
    <row r="842" spans="1:27"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row>
    <row r="843" spans="1:27"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row>
    <row r="844" spans="1:27"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row>
    <row r="845" spans="1:27"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row>
    <row r="846" spans="1:27"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row>
    <row r="847" spans="1:27"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row>
    <row r="848" spans="1:27"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row>
    <row r="849" spans="1:27"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row>
    <row r="850" spans="1:27"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row>
    <row r="851" spans="1:27"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row>
    <row r="852" spans="1:27"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row>
    <row r="853" spans="1:27"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row>
    <row r="854" spans="1:27"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row>
    <row r="855" spans="1:27"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row>
    <row r="856" spans="1:27"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row>
    <row r="857" spans="1:27"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row>
    <row r="858" spans="1:27"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row>
    <row r="859" spans="1:27"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row>
    <row r="860" spans="1:27"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row>
    <row r="861" spans="1:27"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row>
    <row r="862" spans="1:27"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row>
    <row r="863" spans="1:27"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row>
    <row r="864" spans="1:27"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row>
    <row r="865" spans="1:27"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row>
    <row r="866" spans="1:27"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row>
    <row r="867" spans="1:27"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row>
    <row r="868" spans="1:27"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row>
    <row r="869" spans="1:27"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row>
    <row r="870" spans="1:27"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row>
    <row r="871" spans="1:27"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row>
    <row r="872" spans="1:27"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row>
    <row r="873" spans="1:27"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row>
    <row r="874" spans="1:27"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row>
    <row r="875" spans="1:27"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row>
    <row r="876" spans="1:27"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row>
    <row r="877" spans="1:27"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row>
    <row r="878" spans="1:27"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row>
    <row r="879" spans="1:27"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row>
    <row r="880" spans="1:27"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row>
    <row r="881" spans="1:27"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row>
    <row r="882" spans="1:27"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row>
    <row r="883" spans="1:27"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row>
    <row r="884" spans="1:27"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row>
    <row r="885" spans="1:27"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row>
    <row r="886" spans="1:27"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row>
    <row r="887" spans="1:27"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row>
    <row r="888" spans="1:27"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row>
    <row r="889" spans="1:27"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row>
    <row r="890" spans="1:27"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row>
    <row r="891" spans="1:27"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row>
    <row r="892" spans="1:27"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row>
    <row r="893" spans="1:27"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row>
    <row r="894" spans="1:27"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row>
    <row r="895" spans="1:27"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row>
    <row r="896" spans="1:27"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row>
    <row r="897" spans="1:27"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row>
    <row r="898" spans="1:27"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row>
    <row r="899" spans="1:27"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row>
    <row r="900" spans="1:27"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row>
    <row r="901" spans="1:27"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row>
    <row r="902" spans="1:27"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row>
    <row r="903" spans="1:27"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row>
    <row r="904" spans="1:27"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row>
    <row r="905" spans="1:27"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row>
    <row r="906" spans="1:27"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row>
    <row r="907" spans="1:27"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row>
    <row r="908" spans="1:27"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row>
    <row r="909" spans="1:27"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row>
    <row r="910" spans="1:27"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row>
    <row r="911" spans="1:27"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row>
    <row r="912" spans="1:27"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row>
    <row r="913" spans="1:27"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row>
    <row r="914" spans="1:27"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row>
    <row r="915" spans="1:27"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row>
    <row r="916" spans="1:27"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row>
    <row r="917" spans="1:27"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row>
    <row r="918" spans="1:27"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row>
    <row r="919" spans="1:27"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row>
    <row r="920" spans="1:27"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row>
    <row r="921" spans="1:27"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row>
    <row r="922" spans="1:27"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row>
    <row r="923" spans="1:27"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row>
    <row r="924" spans="1:27"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row>
    <row r="925" spans="1:27"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row>
    <row r="926" spans="1:27"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row>
    <row r="927" spans="1:27"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row>
    <row r="928" spans="1:27"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row>
    <row r="929" spans="1:27"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row>
    <row r="930" spans="1:27"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row>
    <row r="931" spans="1:27"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row>
    <row r="932" spans="1:27"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row>
    <row r="933" spans="1:27"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row>
    <row r="934" spans="1:27"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row>
    <row r="935" spans="1:27"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row>
    <row r="936" spans="1:27"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row>
    <row r="937" spans="1:27"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row>
    <row r="938" spans="1:27"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row>
    <row r="939" spans="1:27"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row>
    <row r="940" spans="1:27"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row>
    <row r="941" spans="1:27"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row>
    <row r="942" spans="1:27"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row>
    <row r="943" spans="1:27"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row>
    <row r="944" spans="1:27"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row>
    <row r="945" spans="1:27"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row>
    <row r="946" spans="1:27"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row>
    <row r="947" spans="1:27"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row>
    <row r="948" spans="1:27"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row>
    <row r="949" spans="1:27"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row>
    <row r="950" spans="1:27"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row>
    <row r="951" spans="1:27"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row>
    <row r="952" spans="1:27"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row>
    <row r="953" spans="1:27"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row>
    <row r="954" spans="1:27"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row>
    <row r="955" spans="1:27"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row>
    <row r="956" spans="1:27"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row>
    <row r="957" spans="1:27"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row>
    <row r="958" spans="1:27"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row>
    <row r="959" spans="1:27"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row>
    <row r="960" spans="1:27"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row>
    <row r="961" spans="1:27"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row>
    <row r="962" spans="1:27"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row>
    <row r="963" spans="1:27"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row>
    <row r="964" spans="1:27"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row>
    <row r="965" spans="1:27"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row>
    <row r="966" spans="1:27"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row>
    <row r="967" spans="1:27"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row>
    <row r="968" spans="1:27"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row>
    <row r="969" spans="1:27"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row>
    <row r="970" spans="1:27"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row>
    <row r="971" spans="1:27"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row>
    <row r="972" spans="1:27"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row>
    <row r="973" spans="1:27"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row>
    <row r="974" spans="1:27"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row>
    <row r="975" spans="1:27"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row>
    <row r="976" spans="1:27"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row>
    <row r="977" spans="1:27"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row>
    <row r="978" spans="1:27"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row>
    <row r="979" spans="1:27"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row>
    <row r="980" spans="1:27"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row>
    <row r="981" spans="1:27"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row>
    <row r="982" spans="1:27"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row>
    <row r="983" spans="1:27"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row>
    <row r="984" spans="1:27"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row>
    <row r="985" spans="1:27"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row>
    <row r="986" spans="1:27"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row>
    <row r="987" spans="1:27"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row>
    <row r="988" spans="1:27"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row>
    <row r="989" spans="1:27"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row>
    <row r="990" spans="1:27"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row>
    <row r="991" spans="1:27" ht="14.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row>
    <row r="992" spans="1:27" ht="14.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row>
    <row r="993" spans="1:27" ht="14.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row>
  </sheetData>
  <mergeCells count="9">
    <mergeCell ref="F5:F6"/>
    <mergeCell ref="G5:G6"/>
    <mergeCell ref="A3:G3"/>
    <mergeCell ref="A4:G4"/>
    <mergeCell ref="A5:A7"/>
    <mergeCell ref="B5:B7"/>
    <mergeCell ref="C5:C7"/>
    <mergeCell ref="D5:D7"/>
    <mergeCell ref="E5:E6"/>
  </mergeCells>
  <conditionalFormatting sqref="D8:D32">
    <cfRule type="cellIs" dxfId="2" priority="1" operator="lessThan">
      <formula>0.7</formula>
    </cfRule>
    <cfRule type="cellIs" dxfId="1" priority="2" operator="greaterThanOrEqual">
      <formula>0.7</formula>
    </cfRule>
  </conditionalFormatting>
  <conditionalFormatting sqref="E11">
    <cfRule type="cellIs" dxfId="0" priority="3" operator="greaterThan">
      <formula>0.7</formula>
    </cfRule>
  </conditionalFormatting>
  <pageMargins left="0.70866141732283472" right="0.70866141732283472" top="0.74803149606299213" bottom="0.74803149606299213" header="0" footer="0"/>
  <pageSetup paperSize="9" scale="40" orientation="landscape"/>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4:B1000"/>
  <sheetViews>
    <sheetView workbookViewId="0"/>
  </sheetViews>
  <sheetFormatPr baseColWidth="10" defaultColWidth="14.453125" defaultRowHeight="15" customHeight="1"/>
  <cols>
    <col min="1" max="26" width="10.7265625" customWidth="1"/>
  </cols>
  <sheetData>
    <row r="4" spans="2:2" ht="14.5">
      <c r="B4" s="29">
        <v>0.01</v>
      </c>
    </row>
    <row r="5" spans="2:2" ht="14.5">
      <c r="B5" s="29">
        <v>0.02</v>
      </c>
    </row>
    <row r="6" spans="2:2" ht="14.5">
      <c r="B6" s="29">
        <v>0.03</v>
      </c>
    </row>
    <row r="7" spans="2:2" ht="14.5">
      <c r="B7" s="29">
        <v>0.04</v>
      </c>
    </row>
    <row r="8" spans="2:2" ht="14.5">
      <c r="B8" s="29">
        <v>0.05</v>
      </c>
    </row>
    <row r="9" spans="2:2" ht="14.5">
      <c r="B9" s="29">
        <v>0.06</v>
      </c>
    </row>
    <row r="10" spans="2:2" ht="14.5">
      <c r="B10" s="29">
        <v>7.0000000000000007E-2</v>
      </c>
    </row>
    <row r="11" spans="2:2" ht="14.5">
      <c r="B11" s="29">
        <v>0.08</v>
      </c>
    </row>
    <row r="12" spans="2:2" ht="14.5">
      <c r="B12" s="29">
        <v>0.09</v>
      </c>
    </row>
    <row r="13" spans="2:2" ht="14.5">
      <c r="B13" s="29">
        <v>0.1</v>
      </c>
    </row>
    <row r="14" spans="2:2" ht="14.5">
      <c r="B14" s="29">
        <v>0.11</v>
      </c>
    </row>
    <row r="15" spans="2:2" ht="14.5">
      <c r="B15" s="29">
        <v>0.12</v>
      </c>
    </row>
    <row r="16" spans="2:2" ht="14.5">
      <c r="B16" s="29">
        <v>0.13</v>
      </c>
    </row>
    <row r="17" spans="2:2" ht="14.5">
      <c r="B17" s="29">
        <v>0.14000000000000001</v>
      </c>
    </row>
    <row r="18" spans="2:2" ht="14.5">
      <c r="B18" s="29">
        <v>0.15</v>
      </c>
    </row>
    <row r="19" spans="2:2" ht="14.5">
      <c r="B19" s="29"/>
    </row>
    <row r="20" spans="2:2" ht="14.5">
      <c r="B20" s="29"/>
    </row>
    <row r="21" spans="2:2" ht="15.75" customHeight="1">
      <c r="B21" s="29"/>
    </row>
    <row r="22" spans="2:2" ht="15.75" customHeight="1">
      <c r="B22" s="29"/>
    </row>
    <row r="23" spans="2:2" ht="15.75" customHeight="1">
      <c r="B23" s="29"/>
    </row>
    <row r="24" spans="2:2" ht="15.75" customHeight="1">
      <c r="B24" s="29"/>
    </row>
    <row r="25" spans="2:2" ht="15.75" customHeight="1">
      <c r="B25" s="29"/>
    </row>
    <row r="26" spans="2:2" ht="15.75" customHeight="1">
      <c r="B26" s="29"/>
    </row>
    <row r="27" spans="2:2" ht="15.75" customHeight="1">
      <c r="B27" s="29"/>
    </row>
    <row r="28" spans="2:2" ht="15.75" customHeight="1">
      <c r="B28" s="29"/>
    </row>
    <row r="29" spans="2:2" ht="15.75" customHeight="1">
      <c r="B29" s="29"/>
    </row>
    <row r="30" spans="2:2" ht="15.75" customHeight="1">
      <c r="B30" s="29"/>
    </row>
    <row r="31" spans="2:2" ht="15.75" customHeight="1">
      <c r="B31" s="29"/>
    </row>
    <row r="32" spans="2:2" ht="15.75" customHeight="1">
      <c r="B32" s="29"/>
    </row>
    <row r="33" spans="2:2" ht="15.75" customHeight="1">
      <c r="B33" s="29"/>
    </row>
    <row r="34" spans="2:2" ht="15.75" customHeight="1">
      <c r="B34" s="29"/>
    </row>
    <row r="35" spans="2:2" ht="15.75" customHeight="1">
      <c r="B35" s="29"/>
    </row>
    <row r="36" spans="2:2" ht="15.75" customHeight="1">
      <c r="B36" s="29"/>
    </row>
    <row r="37" spans="2:2" ht="15.75" customHeight="1">
      <c r="B37" s="29"/>
    </row>
    <row r="38" spans="2:2" ht="15.75" customHeight="1">
      <c r="B38" s="29"/>
    </row>
    <row r="39" spans="2:2" ht="15.75" customHeight="1">
      <c r="B39" s="29"/>
    </row>
    <row r="40" spans="2:2" ht="15.75" customHeight="1">
      <c r="B40" s="29"/>
    </row>
    <row r="41" spans="2:2" ht="15.75" customHeight="1">
      <c r="B41" s="29"/>
    </row>
    <row r="42" spans="2:2" ht="15.75" customHeight="1">
      <c r="B42" s="29"/>
    </row>
    <row r="43" spans="2:2" ht="15.75" customHeight="1">
      <c r="B43" s="29"/>
    </row>
    <row r="44" spans="2:2" ht="15.75" customHeight="1">
      <c r="B44" s="29"/>
    </row>
    <row r="45" spans="2:2" ht="15.75" customHeight="1">
      <c r="B45" s="29"/>
    </row>
    <row r="46" spans="2:2" ht="15.75" customHeight="1">
      <c r="B46" s="29"/>
    </row>
    <row r="47" spans="2:2" ht="15.75" customHeight="1">
      <c r="B47" s="29"/>
    </row>
    <row r="48" spans="2:2" ht="15.75" customHeight="1">
      <c r="B48" s="29"/>
    </row>
    <row r="49" spans="2:2" ht="15.75" customHeight="1">
      <c r="B49" s="29"/>
    </row>
    <row r="50" spans="2:2" ht="15.75" customHeight="1">
      <c r="B50" s="29"/>
    </row>
    <row r="51" spans="2:2" ht="15.75" customHeight="1">
      <c r="B51" s="29"/>
    </row>
    <row r="52" spans="2:2" ht="15.75" customHeight="1">
      <c r="B52" s="29"/>
    </row>
    <row r="53" spans="2:2" ht="15.75" customHeight="1">
      <c r="B53" s="29"/>
    </row>
    <row r="54" spans="2:2" ht="15.75" customHeight="1">
      <c r="B54" s="29"/>
    </row>
    <row r="55" spans="2:2" ht="15.75" customHeight="1">
      <c r="B55" s="29"/>
    </row>
    <row r="56" spans="2:2" ht="15.75" customHeight="1">
      <c r="B56" s="29"/>
    </row>
    <row r="57" spans="2:2" ht="15.75" customHeight="1">
      <c r="B57" s="29"/>
    </row>
    <row r="58" spans="2:2" ht="15.75" customHeight="1">
      <c r="B58" s="29"/>
    </row>
    <row r="59" spans="2:2" ht="15.75" customHeight="1">
      <c r="B59" s="29"/>
    </row>
    <row r="60" spans="2:2" ht="15.75" customHeight="1">
      <c r="B60" s="29"/>
    </row>
    <row r="61" spans="2:2" ht="15.75" customHeight="1">
      <c r="B61" s="29"/>
    </row>
    <row r="62" spans="2:2" ht="15.75" customHeight="1">
      <c r="B62" s="29"/>
    </row>
    <row r="63" spans="2:2" ht="15.75" customHeight="1">
      <c r="B63" s="29"/>
    </row>
    <row r="64" spans="2:2" ht="15.75" customHeight="1">
      <c r="B64" s="29"/>
    </row>
    <row r="65" spans="2:2" ht="15.75" customHeight="1">
      <c r="B65" s="29"/>
    </row>
    <row r="66" spans="2:2" ht="15.75" customHeight="1">
      <c r="B66" s="29"/>
    </row>
    <row r="67" spans="2:2" ht="15.75" customHeight="1">
      <c r="B67" s="29"/>
    </row>
    <row r="68" spans="2:2" ht="15.75" customHeight="1"/>
    <row r="69" spans="2:2" ht="15.75" customHeight="1"/>
    <row r="70" spans="2:2" ht="15.75" customHeight="1"/>
    <row r="71" spans="2:2" ht="15.75" customHeight="1"/>
    <row r="72" spans="2:2" ht="15.75" customHeight="1"/>
    <row r="73" spans="2:2" ht="15.75" customHeight="1"/>
    <row r="74" spans="2:2" ht="15.75" customHeight="1"/>
    <row r="75" spans="2:2" ht="15.75" customHeight="1"/>
    <row r="76" spans="2:2" ht="15.75" customHeight="1"/>
    <row r="77" spans="2:2" ht="15.75" customHeight="1"/>
    <row r="78" spans="2:2" ht="15.75" customHeight="1"/>
    <row r="79" spans="2:2" ht="15.75" customHeight="1"/>
    <row r="80" spans="2:2"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DATOS CAMPESINOS</vt:lpstr>
      <vt:lpstr>Jurado 1</vt:lpstr>
      <vt:lpstr>Jurado 2</vt:lpstr>
      <vt:lpstr>Jurado 3</vt:lpstr>
      <vt:lpstr>CONSOLIDADO </vt:lpstr>
      <vt:lpstr>Datos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ANITA ....</cp:lastModifiedBy>
  <dcterms:created xsi:type="dcterms:W3CDTF">2022-02-28T21:57:27Z</dcterms:created>
  <dcterms:modified xsi:type="dcterms:W3CDTF">2024-10-20T02:16:54Z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2022-12-01T16:13:56Z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dba612b4-6380-4cd5-80c7-3490a19ae329</vt:lpwstr>
  </property>
  <property fmtid="{D5CDD505-2E9C-101B-9397-08002B2CF9AE}" pid="8" name="MSIP_Label_1299739c-ad3d-4908-806e-4d91151a6e13_ContentBits">
    <vt:lpwstr>0</vt:lpwstr>
  </property>
  <property fmtid="{D5CDD505-2E9C-101B-9397-08002B2CF9AE}" pid="9" name="ContentTypeId">
    <vt:lpwstr>0x01010003F33B767A48804E99F2B22B0453E367</vt:lpwstr>
  </property>
  <property fmtid="{D5CDD505-2E9C-101B-9397-08002B2CF9AE}" pid="10" name="_dlc_DocIdItemGuid">
    <vt:lpwstr>448e18e3-1306-4cb5-a861-c3d66038323f</vt:lpwstr>
  </property>
  <property fmtid="{D5CDD505-2E9C-101B-9397-08002B2CF9AE}" pid="11" name="MediaServiceImageTags">
    <vt:lpwstr/>
  </property>
</Properties>
</file>